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Anexo 14 punto XIV Otros Hechos\NOTA 15 MEMORIAS DOCUMENTAL FCyT\ANEXOS_MEMORIA_FCYT\ANEXO 17_Formatos enviados para todo el periodo\Fideicomiso CPIS_octubre 2020\"/>
    </mc:Choice>
  </mc:AlternateContent>
  <xr:revisionPtr revIDLastSave="0" documentId="13_ncr:1_{F4C70455-B26B-44EF-94A6-43E950E12387}" xr6:coauthVersionLast="47" xr6:coauthVersionMax="47" xr10:uidLastSave="{00000000-0000-0000-0000-000000000000}"/>
  <bookViews>
    <workbookView xWindow="-120" yWindow="-120" windowWidth="29040" windowHeight="15840" tabRatio="560" firstSheet="1" activeTab="7" xr2:uid="{00000000-000D-0000-FFFF-FFFF00000000}"/>
  </bookViews>
  <sheets>
    <sheet name="Compromisos RESUMEN CIDE 19-20" sheetId="7" r:id="rId1"/>
    <sheet name="Pagos 20-22" sheetId="4" r:id="rId2"/>
    <sheet name="Pagos 20-22 detalle interno" sheetId="8" r:id="rId3"/>
    <sheet name="compromisos ovd" sheetId="6" r:id="rId4"/>
    <sheet name="SECCION 1" sheetId="11" r:id="rId5"/>
    <sheet name="SECCION 5" sheetId="12" r:id="rId6"/>
    <sheet name="SECCION 6" sheetId="13" r:id="rId7"/>
    <sheet name="SECCION 10" sheetId="14" r:id="rId8"/>
  </sheets>
  <externalReferences>
    <externalReference r:id="rId9"/>
  </externalReferences>
  <definedNames>
    <definedName name="_xlnm._FilterDatabase" localSheetId="3" hidden="1">'compromisos ovd'!$A$6:$F$16</definedName>
    <definedName name="_xlnm._FilterDatabase" localSheetId="0" hidden="1">'Compromisos RESUMEN CIDE 19-20'!$A$6:$J$7</definedName>
    <definedName name="_xlnm._FilterDatabase" localSheetId="1" hidden="1">'Pagos 20-22'!$A$6:$O$31</definedName>
    <definedName name="_xlnm._FilterDatabase" localSheetId="2" hidden="1">'Pagos 20-22 detalle interno'!$A$6:$O$31</definedName>
    <definedName name="_xlnm._FilterDatabase" localSheetId="4" hidden="1">'SECCION 1'!$A$1:$P$100</definedName>
    <definedName name="_xlnm._FilterDatabase" localSheetId="7" hidden="1">'SECCION 10'!$A$1:$Q$100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2" i="14" l="1"/>
  <c r="F714" i="13"/>
  <c r="E204" i="12"/>
  <c r="N103" i="11"/>
  <c r="U103" i="11" s="1"/>
  <c r="J42" i="8"/>
  <c r="O38" i="8"/>
  <c r="N38" i="8"/>
  <c r="M38" i="8"/>
  <c r="K38" i="8"/>
  <c r="J38" i="8"/>
  <c r="L31" i="8"/>
  <c r="L38" i="8" s="1"/>
  <c r="H7" i="8"/>
  <c r="F7" i="7"/>
  <c r="E7" i="7"/>
  <c r="I8" i="6"/>
  <c r="L31" i="4" l="1"/>
  <c r="H7" i="4" l="1"/>
</calcChain>
</file>

<file path=xl/sharedStrings.xml><?xml version="1.0" encoding="utf-8"?>
<sst xmlns="http://schemas.openxmlformats.org/spreadsheetml/2006/main" count="3801" uniqueCount="1200">
  <si>
    <t>CLAVE</t>
  </si>
  <si>
    <t>CONSEJO NACIONAL DE CIENCIA Y TECNOLOGÍA</t>
  </si>
  <si>
    <t>90M</t>
  </si>
  <si>
    <t>CENTRO DE INVESTIGACIÓN Y DOCENCIA ECONÓMICAS, A.C.</t>
  </si>
  <si>
    <t>BANORTE</t>
  </si>
  <si>
    <t>20003890M01114</t>
  </si>
  <si>
    <t>UNDAD DE ARTICULACIÒN SECTORIAL Y REGONAL</t>
  </si>
  <si>
    <t>UR</t>
  </si>
  <si>
    <t xml:space="preserve">DESCRIPCIÓN </t>
  </si>
  <si>
    <t xml:space="preserve"> FIDUCIARIO</t>
  </si>
  <si>
    <t xml:space="preserve">RELACIÓN DE FIDECOMISOS CENTROS PÚBLICOS DE INVESTIGACIÓN </t>
  </si>
  <si>
    <t>PAGOS REALIZADOS</t>
  </si>
  <si>
    <t xml:space="preserve">COMPROMISOS FORMALIZADOS                                              ( IMPORTE) </t>
  </si>
  <si>
    <t>OBJETO O FIN</t>
  </si>
  <si>
    <t>SALDO EN BANCOS AL 31 DE AGOSTO DEL 2020</t>
  </si>
  <si>
    <t>COMPROMETIDO</t>
  </si>
  <si>
    <t>SALDO DISPONIBLE AL 31 DE AGOSTO DEL 2020</t>
  </si>
  <si>
    <t>COMPROMISOS</t>
  </si>
  <si>
    <t>MONTO COMPROMETIDO</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</si>
  <si>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</si>
  <si>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Apoyos a estudiantes</t>
  </si>
  <si>
    <t>Proyectos con financiamiento externo aprobados en sesion de CT 2020</t>
  </si>
  <si>
    <t>Fondo de Apoyo a la Investigación (FAI) - Sección II</t>
  </si>
  <si>
    <t>Maestría periodismo</t>
  </si>
  <si>
    <t>Curso equidad de genero</t>
  </si>
  <si>
    <t>Curso habilidades matemáticas</t>
  </si>
  <si>
    <t>Interoperabilidad de los sistemas</t>
  </si>
  <si>
    <t>Proyecto industria 4t</t>
  </si>
  <si>
    <t xml:space="preserve">Overhead divisional </t>
  </si>
  <si>
    <t>Seguro anual de alumnos</t>
  </si>
  <si>
    <t>Revista de economía LAER </t>
  </si>
  <si>
    <t>Gastos administrativos para actividades sustantivas del CIDE </t>
  </si>
  <si>
    <t>Insumos para eventos </t>
  </si>
  <si>
    <t>Equipamiento aulas virtuales </t>
  </si>
  <si>
    <t>Pasajes y viáticos para cátedras Conacyt </t>
  </si>
  <si>
    <t>Fondo de Apoyo a la Investigación (FAI) y Fondo a la Internacionalización (FFI) (transferencia a la sección II) </t>
  </si>
  <si>
    <t>Actualización plataforma Moodle y hosting </t>
  </si>
  <si>
    <t>Licenciamiento institucional plataforma para impartir clases a distancia. </t>
  </si>
  <si>
    <t>Transferencias a sección II para financiar proyectos </t>
  </si>
  <si>
    <t>Estímulos extraordinarios personal académico conforme a CCT</t>
  </si>
  <si>
    <t>Estudio topográfico del CIDE </t>
  </si>
  <si>
    <t>Apoyo a la edición de las revistas del CIDE </t>
  </si>
  <si>
    <t xml:space="preserve">Becas a estudiantes </t>
  </si>
  <si>
    <t>Centro CLEAR</t>
  </si>
  <si>
    <t>Laboratorio Nacional de Políticas Políticas (LNPP)</t>
  </si>
  <si>
    <t>Adquisición de equipo UPS Sotano 2 Biblioteca</t>
  </si>
  <si>
    <t>Auditorias de cierre 2019</t>
  </si>
  <si>
    <t>Estimulos a la productividad academica</t>
  </si>
  <si>
    <t>Diseño de procesos gestion organico funcional para atencion del fideicomiso que permita homologar criterios en la comprobacion documental del ejercicio de recursos de las diferentes secciones, la contabilidad integral del fideicomisos y el control y resguardo documental</t>
  </si>
  <si>
    <t xml:space="preserve">Desarrollos adicionales al sistema evolution </t>
  </si>
  <si>
    <t>Cambio de valvulas, equipo, tanques de gas, etc</t>
  </si>
  <si>
    <t>Proyecto</t>
  </si>
  <si>
    <t>OBSERVACIONES</t>
  </si>
  <si>
    <t xml:space="preserve">Pagado 2020 OVD </t>
  </si>
  <si>
    <t>Total comprometido 2020 (Sesion Extraordinaria 2020 y 1a Sesion Ordinaria 2020)</t>
  </si>
  <si>
    <t>Pagado DRF</t>
  </si>
  <si>
    <t>Total pagado a la fecha (19 octubre 2020)</t>
  </si>
  <si>
    <t>Notas:</t>
  </si>
  <si>
    <t>La distribucion de los recursos 2020-2022 se modifico para ajustarlo a la perspectiva de gasto 2020 de OVD y otros conceptos. Se marcan en amarillo para señalar los rubros modificados. Se incluyeron los compromisos de gasto de la 1a sesion extraordinaria, como contraparte de los pagos efectuados a la fecha.</t>
  </si>
  <si>
    <t>El monto comprometido que se reporta en la columna 2020, incluye los recursos comprometidos en la 1a Sesión Extraordinaria del CT del FCyT realizada en febrero 2020 y los recursos comprometidos en la 1a Sesión Ordinaria del CT del FCyT realizada en julio de 2020. En ejercicios anteriores de envío de información, se ha reportado únicamente el monto comprometido de la 1a Sesión Ordinaria, porque se había realizado el ejercicio bajo la perspectiva del cálculo de los recursos disponibles a partir del comprometido formalizado en julio 2020 con la celebración de la Sesión del CT del FCyT;sin embargo, al incluir en este ejercicio la variable del gasto realizado (pagos), se debe incluir el comprometido total 2020 como contraparte de los recursos ejercidos a la fecha de reporte. En total, el monto autorizado a erogar en ambas sesiones del FCyT asciende a $251,412, 906.00 M.N., de los cuales se tiene programado ejercer en 2020 $216,783,391.57 M.N.                                                                                                                                                                                                                         El monto pagado a la fecha de reporte asciende a $107,437,674.77 M.N. Los pagos realizados corresponden a: $979,165 M.N. de Sección I, $1,722,522.66 M.N. de Sección V, $13,598,006.76 M.N. de Sección VI (principalmente estímulos), $294,000.00 M.N. de Sección X, $3,007,467.45 M.N. del Laboratorio Nacional de Políticas Públicas, $2,136,399.51 .M.N. de CLEAR, $84,930,395.55 M.N. de proyectos con financiamiento externo (recursos en administración) y $993,717.84 de la Maestría en Periodismo en Sección III.</t>
  </si>
  <si>
    <t>Concepto</t>
  </si>
  <si>
    <r>
      <t xml:space="preserve">Nota: El monto comprometido que se reporta en la columna 2020, incluye los recursos comprometidos en la 1a Sesión Extraordinaria del CT del FCyT realizada en febrero 2020 y los recursos comprometidos en la 1a Sesión Ordinaria del CT del FCyT realizada en julio de 2020. En ejercicios anteriores de envío de información, se ha reportado únicamente el monto comprometido de la 1a Sesión Ordinaria, porque se había realizado el ejercicio bajo la perspectiva del cálculo de los recursos disponibles a partir del comprometido formalizado en julio 2020 con la celebración de la Sesión del CT del FCyT;sin embargo, al incluir en este ejercicio la variable del gasto realizado (pagos), se debe incluir el comprometido total 2020 como contraparte de los recursos ejercidos a la fecha de reporte. En total, el monto autorizado a erogar en ambas sesiones del FCyT asciende a $251,412, 906.00, de los cuales se tiene programado ejercer en 2020 $216,783,391.57. El monto pagado a la fecha de reporte asciende a $107,437,674.77. La distribucion de los recursos 2020-2022 se modificó para ajustarlo a la perspectiva de gasto 2020 de los diferentes conceptos, incluyendo los recursos ejercidos a la fecha y que se reportan en la pestaña "Compromisos y pagos CIDE 19-20". Se marcan en amarillo para señalar los rubros modificados. Se incluyeron los compromisos de gasto de la 1a Sesion Extraordinaria 2020 realizada en febrero con su concepto específico, como contraparte de los pagos efectuados a la fecha. El ejercido a la fecha incluye así, recursos erogados al amparo de las autorizaciones de ambas sesiones 2020.                                                                                                                                                                                                                                                                                                                                                                                                </t>
    </r>
    <r>
      <rPr>
        <b/>
        <u/>
        <sz val="11"/>
        <color theme="1"/>
        <rFont val="Montserrat"/>
      </rPr>
      <t>Se señala que anualmente se requieren aproximadamente 20 millones de pesos para atender pago de estímulos al personal académico derivados del Contrato Colectivo de Trabajo, los cuales se aprueban anualmente en las sesiones del Comité Técnico del FCyT.</t>
    </r>
    <r>
      <rPr>
        <sz val="11"/>
        <color theme="1"/>
        <rFont val="Montserrat"/>
      </rPr>
      <t xml:space="preserve"> Si bien al amparo de la autorización de la 1a Sesión Ordinaria y Extraordinaria 2020 ya se han autorizado los 20 mdp mencionados para ejercer en 2020, es necesario considerarlos dentro del presupuesto comprometido de cada año, al estar considerado como un concepto dentro del CCT.</t>
    </r>
  </si>
  <si>
    <t>FOLIO</t>
  </si>
  <si>
    <t>FOLIO ASOCIADO</t>
  </si>
  <si>
    <t>EJERCICIO</t>
  </si>
  <si>
    <t>PAGOS</t>
  </si>
  <si>
    <t>FECHA</t>
  </si>
  <si>
    <t>TIPO REQUERIMIENTO</t>
  </si>
  <si>
    <t>ÁREA</t>
  </si>
  <si>
    <t>SOLICITANTE</t>
  </si>
  <si>
    <t>CONCEPTO</t>
  </si>
  <si>
    <t>FUENTE FINAN</t>
  </si>
  <si>
    <t>MONTO ACTUACIÓN</t>
  </si>
  <si>
    <t>LEGISLACION</t>
  </si>
  <si>
    <t>CONTRATO</t>
  </si>
  <si>
    <t>IMPORTE TOTAL</t>
  </si>
  <si>
    <t>DIVISA</t>
  </si>
  <si>
    <t>DESCRIPCION ESTATUS</t>
  </si>
  <si>
    <t>OBC/33</t>
  </si>
  <si>
    <t/>
  </si>
  <si>
    <t>BECAS</t>
  </si>
  <si>
    <t>OFICINA DE BECAS</t>
  </si>
  <si>
    <t>GUERRA TÉLLEZ IVONNE</t>
  </si>
  <si>
    <t>PAGO DE BECAS ESPECIALES DE CONECTIVIDAD 2020</t>
  </si>
  <si>
    <t>Recursos Propios</t>
  </si>
  <si>
    <t>PESOS</t>
  </si>
  <si>
    <t>Requerimiento con cheque elaborado (pago total)</t>
  </si>
  <si>
    <t>OBC/34</t>
  </si>
  <si>
    <t>OBC/35</t>
  </si>
  <si>
    <t>OBC/36</t>
  </si>
  <si>
    <t>OBC/37</t>
  </si>
  <si>
    <t>OBC/38</t>
  </si>
  <si>
    <t>OBC/40</t>
  </si>
  <si>
    <t>OBC/41</t>
  </si>
  <si>
    <t>OBC/42</t>
  </si>
  <si>
    <t>OBC/43</t>
  </si>
  <si>
    <t>OBC/44</t>
  </si>
  <si>
    <t>OBC/45</t>
  </si>
  <si>
    <t>OBC/46</t>
  </si>
  <si>
    <t>OBC/47</t>
  </si>
  <si>
    <t>OBC/48</t>
  </si>
  <si>
    <t>OBC/49</t>
  </si>
  <si>
    <t>OBC/50</t>
  </si>
  <si>
    <t>OBC/51</t>
  </si>
  <si>
    <t>OBC/52</t>
  </si>
  <si>
    <t>OBC/53</t>
  </si>
  <si>
    <t>OBC/54</t>
  </si>
  <si>
    <t>OBC/55</t>
  </si>
  <si>
    <t>OBC/56</t>
  </si>
  <si>
    <t>OBC/57</t>
  </si>
  <si>
    <t>OBC/58</t>
  </si>
  <si>
    <t>OBC/59</t>
  </si>
  <si>
    <t>OBC/60</t>
  </si>
  <si>
    <t>OBC/61</t>
  </si>
  <si>
    <t>OBC/62</t>
  </si>
  <si>
    <t>OBC/63</t>
  </si>
  <si>
    <t>OBC/65</t>
  </si>
  <si>
    <t>OBC/66</t>
  </si>
  <si>
    <t>OBC/67</t>
  </si>
  <si>
    <t>OBC/122</t>
  </si>
  <si>
    <t>OBC/123</t>
  </si>
  <si>
    <t>OBC/125</t>
  </si>
  <si>
    <t>OBC/6</t>
  </si>
  <si>
    <t>PAGO BECA DE MANUTENCIÓN MES DE FEBRERO DE 2020</t>
  </si>
  <si>
    <t>OBC/7</t>
  </si>
  <si>
    <t>OBC/11</t>
  </si>
  <si>
    <t>PAGO DE MANUTENCIÓN MES DE MARZO DE 2020</t>
  </si>
  <si>
    <t>OBC/12</t>
  </si>
  <si>
    <t>PAGO BECA DE MANUTENCIÓN MES DE MARZO DE 2020</t>
  </si>
  <si>
    <t>OBC/21</t>
  </si>
  <si>
    <t>PAGO BECA DE MANUTENCIÓN MES DE ABRIL DE 2020</t>
  </si>
  <si>
    <t>OBC/22</t>
  </si>
  <si>
    <t>OBC/29</t>
  </si>
  <si>
    <t>PAGO BECA DE MANUTENCIÓN MES DE MAYO DE 2020</t>
  </si>
  <si>
    <t>OBC/30</t>
  </si>
  <si>
    <t>OBC/90</t>
  </si>
  <si>
    <t>PAGO BECA DE MANUTENCIÓN MES DE SEPTIEMBRE DE 2020</t>
  </si>
  <si>
    <t>OBC/91</t>
  </si>
  <si>
    <t>OBC/127</t>
  </si>
  <si>
    <t>PAGO BECA DE MANUTENCIÓN MES DE OCTUBRE DE 2020</t>
  </si>
  <si>
    <t>OBC/128</t>
  </si>
  <si>
    <t>OBC/114</t>
  </si>
  <si>
    <t>PAGO DE BECA EXTRAORDINARIA PARA ESTUDIANTE DEL DCP</t>
  </si>
  <si>
    <t>OBC/115</t>
  </si>
  <si>
    <t>OBC/116</t>
  </si>
  <si>
    <t>OBC/117</t>
  </si>
  <si>
    <t>OBC/118</t>
  </si>
  <si>
    <t>OBC/119</t>
  </si>
  <si>
    <t>PAGO DE BECA EXTRAORDINARIA PARA ESTUDIANTE DEL DPP</t>
  </si>
  <si>
    <t>OBC/120</t>
  </si>
  <si>
    <t>OBC/121</t>
  </si>
  <si>
    <t>OBC/105</t>
  </si>
  <si>
    <t>PAGO DE FINANCIAMIENTO PARA ADQUISICIÓN DE EQUIPO DE CÓMPUTO 2020</t>
  </si>
  <si>
    <t>OBC/102</t>
  </si>
  <si>
    <t>OBC/108</t>
  </si>
  <si>
    <t>OBC/100</t>
  </si>
  <si>
    <t>OBC/106</t>
  </si>
  <si>
    <t>OBC/97</t>
  </si>
  <si>
    <t>OBC/101</t>
  </si>
  <si>
    <t>OBC/69</t>
  </si>
  <si>
    <t>OBC/107</t>
  </si>
  <si>
    <t>OBC/78</t>
  </si>
  <si>
    <t>OBC/74</t>
  </si>
  <si>
    <t>OBC/68</t>
  </si>
  <si>
    <t>OBC/70</t>
  </si>
  <si>
    <t>OBC/71</t>
  </si>
  <si>
    <t>OBC/72</t>
  </si>
  <si>
    <t>OBC/73</t>
  </si>
  <si>
    <t>OBC/75</t>
  </si>
  <si>
    <t>OBC/76</t>
  </si>
  <si>
    <t>OBC/77</t>
  </si>
  <si>
    <t>OBC/79</t>
  </si>
  <si>
    <t>OBC/80</t>
  </si>
  <si>
    <t>OBC/92</t>
  </si>
  <si>
    <t>OBC/93</t>
  </si>
  <si>
    <t>OBC/94</t>
  </si>
  <si>
    <t>OBC/95</t>
  </si>
  <si>
    <t>OBC/96</t>
  </si>
  <si>
    <t>OBC/98</t>
  </si>
  <si>
    <t>OBC/99</t>
  </si>
  <si>
    <t>OBC/103</t>
  </si>
  <si>
    <t>OBC/104</t>
  </si>
  <si>
    <t>OBC/109</t>
  </si>
  <si>
    <t>OBC/111</t>
  </si>
  <si>
    <t>OBC/112</t>
  </si>
  <si>
    <t>OBC/113</t>
  </si>
  <si>
    <t>OBC/81</t>
  </si>
  <si>
    <t>OBC/82</t>
  </si>
  <si>
    <t>OBC/83</t>
  </si>
  <si>
    <t>OBC/84</t>
  </si>
  <si>
    <t>OBC/85</t>
  </si>
  <si>
    <t>OBC/86</t>
  </si>
  <si>
    <t>OBC/87</t>
  </si>
  <si>
    <t>OBC/88</t>
  </si>
  <si>
    <t>OBC/64</t>
  </si>
  <si>
    <t>No. Póliza</t>
  </si>
  <si>
    <t>Cheque/Recibo</t>
  </si>
  <si>
    <t>Fecha</t>
  </si>
  <si>
    <t>Requerimiento</t>
  </si>
  <si>
    <t>Total</t>
  </si>
  <si>
    <t>Estado</t>
  </si>
  <si>
    <t>Cuadrada</t>
  </si>
  <si>
    <t>FF</t>
  </si>
  <si>
    <t>DEP/6</t>
  </si>
  <si>
    <t>DEJ/1</t>
  </si>
  <si>
    <t>DEI/1</t>
  </si>
  <si>
    <t>AGS/1</t>
  </si>
  <si>
    <t>AGS/36</t>
  </si>
  <si>
    <t>AGS/37</t>
  </si>
  <si>
    <t>AGS/38</t>
  </si>
  <si>
    <t>DVE/4</t>
  </si>
  <si>
    <t>DAP/1</t>
  </si>
  <si>
    <t>DAP/5</t>
  </si>
  <si>
    <t>DAP/6</t>
  </si>
  <si>
    <t>DRF/10</t>
  </si>
  <si>
    <t>AGS/39</t>
  </si>
  <si>
    <t>DAP/2</t>
  </si>
  <si>
    <t>DEP/9</t>
  </si>
  <si>
    <t>DEP/10</t>
  </si>
  <si>
    <t>DVE/13</t>
  </si>
  <si>
    <t>DVE/14</t>
  </si>
  <si>
    <t>DVE/15</t>
  </si>
  <si>
    <t>DVE/17</t>
  </si>
  <si>
    <t>DEJ/7</t>
  </si>
  <si>
    <t>DEJ/16</t>
  </si>
  <si>
    <t>DVE/1</t>
  </si>
  <si>
    <t>DVE/9</t>
  </si>
  <si>
    <t>DVE/12</t>
  </si>
  <si>
    <t>DEP/20</t>
  </si>
  <si>
    <t>DEI/9</t>
  </si>
  <si>
    <t>DVE/23</t>
  </si>
  <si>
    <t>DVE/24</t>
  </si>
  <si>
    <t>DVE/29</t>
  </si>
  <si>
    <t>DVE/31</t>
  </si>
  <si>
    <t>DVE/33</t>
  </si>
  <si>
    <t>AGS/41</t>
  </si>
  <si>
    <t>AGS/42</t>
  </si>
  <si>
    <t>AGS/46</t>
  </si>
  <si>
    <t>AGS/58</t>
  </si>
  <si>
    <t>AGS/61</t>
  </si>
  <si>
    <t>AGS/66</t>
  </si>
  <si>
    <t>AGS/64</t>
  </si>
  <si>
    <t>AGS/67</t>
  </si>
  <si>
    <t>DAP/10</t>
  </si>
  <si>
    <t>DAP/11</t>
  </si>
  <si>
    <t>DAP/12</t>
  </si>
  <si>
    <t>DAP/13</t>
  </si>
  <si>
    <t>DVH/4</t>
  </si>
  <si>
    <t>DAP/14</t>
  </si>
  <si>
    <t>DAP/18</t>
  </si>
  <si>
    <t>DEP/19</t>
  </si>
  <si>
    <t>AGS/86</t>
  </si>
  <si>
    <t>AGS/87</t>
  </si>
  <si>
    <t>AGS/93</t>
  </si>
  <si>
    <t>AGS/94</t>
  </si>
  <si>
    <t>DVE/22</t>
  </si>
  <si>
    <t>DVE/39</t>
  </si>
  <si>
    <t>DVE/40</t>
  </si>
  <si>
    <t>DVE/43</t>
  </si>
  <si>
    <t>DVE/44</t>
  </si>
  <si>
    <t>DVE/45</t>
  </si>
  <si>
    <t>DVE/46</t>
  </si>
  <si>
    <t>DVE/47</t>
  </si>
  <si>
    <t>DAP/19</t>
  </si>
  <si>
    <t>DEJ/27</t>
  </si>
  <si>
    <t>DEJ/29</t>
  </si>
  <si>
    <t>DEJ/31</t>
  </si>
  <si>
    <t>AGS/40</t>
  </si>
  <si>
    <t>AGS/43</t>
  </si>
  <si>
    <t>AGS/96</t>
  </si>
  <si>
    <t>AGS/106</t>
  </si>
  <si>
    <t>AGS/118</t>
  </si>
  <si>
    <t>AGS/119</t>
  </si>
  <si>
    <t>AGS/120</t>
  </si>
  <si>
    <t>AGS/121</t>
  </si>
  <si>
    <t>DEJ/36</t>
  </si>
  <si>
    <t>DEP/27</t>
  </si>
  <si>
    <t>DVE/38</t>
  </si>
  <si>
    <t>DVE/50</t>
  </si>
  <si>
    <t>DAP/35</t>
  </si>
  <si>
    <t>DAP/36</t>
  </si>
  <si>
    <t>AGS/129</t>
  </si>
  <si>
    <t>AGS/88</t>
  </si>
  <si>
    <t>AGS/89</t>
  </si>
  <si>
    <t>AGS/105</t>
  </si>
  <si>
    <t>AGS/122</t>
  </si>
  <si>
    <t>DEJ/47</t>
  </si>
  <si>
    <t>DEJ/50</t>
  </si>
  <si>
    <t>DEJ/51</t>
  </si>
  <si>
    <t>DVE/5</t>
  </si>
  <si>
    <t>DVE/41</t>
  </si>
  <si>
    <t>DVE/62</t>
  </si>
  <si>
    <t>DVE/64</t>
  </si>
  <si>
    <t>DVE/65</t>
  </si>
  <si>
    <t>DVE/66</t>
  </si>
  <si>
    <t>DVE/69</t>
  </si>
  <si>
    <t>DVE/72</t>
  </si>
  <si>
    <t>DEP/34</t>
  </si>
  <si>
    <t>DEJ/60</t>
  </si>
  <si>
    <t>DAP/39</t>
  </si>
  <si>
    <t>DAP/40</t>
  </si>
  <si>
    <t>DAP/37</t>
  </si>
  <si>
    <t>DEI/24</t>
  </si>
  <si>
    <t>DEI/25</t>
  </si>
  <si>
    <t>DAP/44</t>
  </si>
  <si>
    <t>DAP/46</t>
  </si>
  <si>
    <t>DAP/48</t>
  </si>
  <si>
    <t>DVE/80</t>
  </si>
  <si>
    <t>DVE/81</t>
  </si>
  <si>
    <t>DEJ/59</t>
  </si>
  <si>
    <t>DAP/45</t>
  </si>
  <si>
    <t>AGS/142</t>
  </si>
  <si>
    <t>AGS/143</t>
  </si>
  <si>
    <t>AGS/133</t>
  </si>
  <si>
    <t>AGS/138</t>
  </si>
  <si>
    <t>AGS/144</t>
  </si>
  <si>
    <t>AGS/159</t>
  </si>
  <si>
    <t>AGS/160</t>
  </si>
  <si>
    <t>DVE/83</t>
  </si>
  <si>
    <t>DVE/78</t>
  </si>
  <si>
    <t>DVE/82</t>
  </si>
  <si>
    <t>DVE/86</t>
  </si>
  <si>
    <t>DVE/88</t>
  </si>
  <si>
    <t>DVE/85</t>
  </si>
  <si>
    <t>DEJ/62</t>
  </si>
  <si>
    <t>DEJ/63</t>
  </si>
  <si>
    <t>DEJ/64</t>
  </si>
  <si>
    <t>DAP/52</t>
  </si>
  <si>
    <t>DEJ/67</t>
  </si>
  <si>
    <t>DVE/87</t>
  </si>
  <si>
    <t>DVE/90</t>
  </si>
  <si>
    <t>DVE/91</t>
  </si>
  <si>
    <t>DAP/56</t>
  </si>
  <si>
    <t>DAP/57</t>
  </si>
  <si>
    <t>DAP/53</t>
  </si>
  <si>
    <t>DVE/92</t>
  </si>
  <si>
    <t>DVE/89</t>
  </si>
  <si>
    <t>DAP/55</t>
  </si>
  <si>
    <t>DEI/29</t>
  </si>
  <si>
    <t>DVE/97</t>
  </si>
  <si>
    <t>DVE/98</t>
  </si>
  <si>
    <t>DVE/94</t>
  </si>
  <si>
    <t>DVE/95</t>
  </si>
  <si>
    <t>DEJ/65</t>
  </si>
  <si>
    <t>DAP/64</t>
  </si>
  <si>
    <t>DAP/58</t>
  </si>
  <si>
    <t>DAP/60</t>
  </si>
  <si>
    <t>DAP/63</t>
  </si>
  <si>
    <t>DAP/65</t>
  </si>
  <si>
    <t>DVE/96</t>
  </si>
  <si>
    <t>DEP/36</t>
  </si>
  <si>
    <t>DAP/59</t>
  </si>
  <si>
    <t>DVE/99</t>
  </si>
  <si>
    <t>DVE/100</t>
  </si>
  <si>
    <t>DVE/101</t>
  </si>
  <si>
    <t>DVE/102</t>
  </si>
  <si>
    <t>DAP/61</t>
  </si>
  <si>
    <t>DAP/62</t>
  </si>
  <si>
    <t>DEI/31</t>
  </si>
  <si>
    <t>DEJ/66</t>
  </si>
  <si>
    <t>DEI/32</t>
  </si>
  <si>
    <t>DVE/104</t>
  </si>
  <si>
    <t>DAP/67</t>
  </si>
  <si>
    <t>DVE/93</t>
  </si>
  <si>
    <t>DVE/103</t>
  </si>
  <si>
    <t>DVE/106</t>
  </si>
  <si>
    <t>DVE/107</t>
  </si>
  <si>
    <t>DEJ/68</t>
  </si>
  <si>
    <t>DVE/108</t>
  </si>
  <si>
    <t>DVE/109</t>
  </si>
  <si>
    <t>DVE/110</t>
  </si>
  <si>
    <t>DAP/69</t>
  </si>
  <si>
    <t>DVE/111</t>
  </si>
  <si>
    <t>DVE/115</t>
  </si>
  <si>
    <t>DVE/116</t>
  </si>
  <si>
    <t>DAP/70</t>
  </si>
  <si>
    <t>DVE/117</t>
  </si>
  <si>
    <t>DEI/34</t>
  </si>
  <si>
    <t>DAP/68</t>
  </si>
  <si>
    <t>DAP/73</t>
  </si>
  <si>
    <t>DAP/71</t>
  </si>
  <si>
    <t>DAP/74</t>
  </si>
  <si>
    <t>AGS/177</t>
  </si>
  <si>
    <t>AGS/172</t>
  </si>
  <si>
    <t>DAP/82</t>
  </si>
  <si>
    <t>DAP/83</t>
  </si>
  <si>
    <t>DEI/36</t>
  </si>
  <si>
    <t>DRH/1393</t>
  </si>
  <si>
    <t xml:space="preserve">ESTIMULO A LA PUBLICACIÓN </t>
  </si>
  <si>
    <t>AGS/166</t>
  </si>
  <si>
    <t>AGS/167</t>
  </si>
  <si>
    <t>AGS/189</t>
  </si>
  <si>
    <t>AGS/190</t>
  </si>
  <si>
    <t>DEI/37</t>
  </si>
  <si>
    <t>DEJ/74</t>
  </si>
  <si>
    <t>DEJ/75</t>
  </si>
  <si>
    <t>DVE/120</t>
  </si>
  <si>
    <t>DVE/121</t>
  </si>
  <si>
    <t>DEJ/24</t>
  </si>
  <si>
    <t>DVE/10</t>
  </si>
  <si>
    <t>DVE/26</t>
  </si>
  <si>
    <t>DVE/27</t>
  </si>
  <si>
    <t>DAP/29</t>
  </si>
  <si>
    <t>DVE/52</t>
  </si>
  <si>
    <t>SAC/11</t>
  </si>
  <si>
    <t xml:space="preserve">Pago boleto de avón para profesor catedra </t>
  </si>
  <si>
    <t>SGE/5</t>
  </si>
  <si>
    <t>GASTOS</t>
  </si>
  <si>
    <t>SGE/7</t>
  </si>
  <si>
    <t>SUMINISTRO E INSTALACIÓN DE UN UPS DE 60 KVA PARA EL EDIFICIO CIB DEL CIDE SEDE SANTA FE CDMX</t>
  </si>
  <si>
    <t>SGE/8</t>
  </si>
  <si>
    <t>PAGO DE AUDITORIA DEL FIDEICOMISO CIENCIA Y TECNOLOGIA 2019</t>
  </si>
  <si>
    <t>CSP/7</t>
  </si>
  <si>
    <t>PAGO DE  HOSPEDAJE ANUAL DEL SITIO E-CONTINUA 2020</t>
  </si>
  <si>
    <t>DRH/257</t>
  </si>
  <si>
    <t xml:space="preserve">086BA9A ESTIMULO A LA PUBLICACIÓN </t>
  </si>
  <si>
    <t>DRH/258</t>
  </si>
  <si>
    <t>EE4AE9AE ESTIMULO A LA PUBLICACIÓN</t>
  </si>
  <si>
    <t>DRH/259</t>
  </si>
  <si>
    <t>DF35CD95 ESTIMULO A LA PUBLICACIÓN</t>
  </si>
  <si>
    <t>DRH/260</t>
  </si>
  <si>
    <t>DE14BF3 ESTIMULO A LA PUBLICACIÓN</t>
  </si>
  <si>
    <t>DRH/261</t>
  </si>
  <si>
    <t>18373DCE  ESTIMULO A LA PUBLICACIÓN</t>
  </si>
  <si>
    <t>DRH/262</t>
  </si>
  <si>
    <t>61342107 ESTIMULO A LA PUBLICACIÓN</t>
  </si>
  <si>
    <t>DRH/263</t>
  </si>
  <si>
    <t>D1A7421 ESTIMULO A LA PUBLICACIÓN</t>
  </si>
  <si>
    <t>DRH/264</t>
  </si>
  <si>
    <t>13C48248 ESTIMULO A LA PUBLICACIÓN</t>
  </si>
  <si>
    <t>DRH/265</t>
  </si>
  <si>
    <t>FA9FD1D  ESTIMULO A LA PUBLICACIÓN</t>
  </si>
  <si>
    <t>DRH/266</t>
  </si>
  <si>
    <t>86DF7B0 ESTIMULO A LA PUBLICACIÓN</t>
  </si>
  <si>
    <t>DRH/267</t>
  </si>
  <si>
    <t xml:space="preserve"> 18DCDBC ESTIMULO POR DESEMPEÑO DOCENTE </t>
  </si>
  <si>
    <t>DRH/268</t>
  </si>
  <si>
    <t xml:space="preserve">33E242C8 ESTIMULO POR DESEMPEÑO DOCENTE </t>
  </si>
  <si>
    <t>DRH/269</t>
  </si>
  <si>
    <t xml:space="preserve">FD68A0 ESTIMULO POR ESFUERZO DOCENTE </t>
  </si>
  <si>
    <t>DRH/270</t>
  </si>
  <si>
    <t xml:space="preserve">354830E ESTIMULO POR DESEMPEÑO DOCENTE </t>
  </si>
  <si>
    <t>DRH/271</t>
  </si>
  <si>
    <t xml:space="preserve">DFF0AF ESTIMULO POR DESEMPEÑO DOCENTE </t>
  </si>
  <si>
    <t>DRH/272</t>
  </si>
  <si>
    <t xml:space="preserve">444AA8 ESTIMULO POR DESEMPEÑO DOCENTE </t>
  </si>
  <si>
    <t>DRH/273</t>
  </si>
  <si>
    <t xml:space="preserve">8768D37 ESTIMULO POR DESEMPEÑO DOCENTE </t>
  </si>
  <si>
    <t>DRH/274</t>
  </si>
  <si>
    <t xml:space="preserve">861F441 ESTIMULO POR DESEMPEÑO DOCENTE </t>
  </si>
  <si>
    <t>DRH/275</t>
  </si>
  <si>
    <t xml:space="preserve">3A008B14 ESTIMULO POR DESEMPEÑO DOCENTE </t>
  </si>
  <si>
    <t>DRH/276</t>
  </si>
  <si>
    <t xml:space="preserve">D014009 ESTIMULO POR DESEMPEÑO DOCENTE </t>
  </si>
  <si>
    <t>DRH/277</t>
  </si>
  <si>
    <t xml:space="preserve">01792F ESTIMULO POR DESEMPEÑO DOCENTE </t>
  </si>
  <si>
    <t>DRH/278</t>
  </si>
  <si>
    <t xml:space="preserve">F66DDE ESTIMULO POR DESEMPEÑO DOCENTE </t>
  </si>
  <si>
    <t>DRH/279</t>
  </si>
  <si>
    <t xml:space="preserve">835133 ESTIMULO POR DESEMPEÑO DOCENTE </t>
  </si>
  <si>
    <t>DRH/280</t>
  </si>
  <si>
    <t xml:space="preserve">92C72C ESTIMULO POR DESEMPEÑO DOCENTE </t>
  </si>
  <si>
    <t>DRH/281</t>
  </si>
  <si>
    <t xml:space="preserve">E986BB2 ESTIMULO POR DESEMPEÑO DOCENTE </t>
  </si>
  <si>
    <t>DRH/282</t>
  </si>
  <si>
    <t xml:space="preserve">5A4FC1 ESTIMULO POR DESEMPEÑO DOCENTE </t>
  </si>
  <si>
    <t>DRH/283</t>
  </si>
  <si>
    <t xml:space="preserve">E413AC ESTIMULO POR DESEMPEÑO DOCENTE </t>
  </si>
  <si>
    <t>DRH/284</t>
  </si>
  <si>
    <t xml:space="preserve">1BD0E9 ESTIMULO POR DESEMPEÑO DOCENTE </t>
  </si>
  <si>
    <t>DRH/285</t>
  </si>
  <si>
    <t xml:space="preserve">1ED218C ESTIMULO POR DESEMPEÑO DOCENTE </t>
  </si>
  <si>
    <t>DRH/286</t>
  </si>
  <si>
    <t xml:space="preserve">7B1C2E ESTIMULO POR DESEMPEÑO DOCENTE </t>
  </si>
  <si>
    <t>DRH/287</t>
  </si>
  <si>
    <t xml:space="preserve">34540707  ESTIMULO POR ESFUERZO DOCENTE </t>
  </si>
  <si>
    <t>DRH/288</t>
  </si>
  <si>
    <t xml:space="preserve">85894B ESTIMULO POR DESEMPEÑO DOCENTE </t>
  </si>
  <si>
    <t>DRH/289</t>
  </si>
  <si>
    <t xml:space="preserve">C12AD1 ESTIMULO POR DESEMPEÑO DOCENTE </t>
  </si>
  <si>
    <t>DRH/290</t>
  </si>
  <si>
    <t xml:space="preserve">EF1491C ESTIMULO POR DESEMPEÑO DOCENTE </t>
  </si>
  <si>
    <t>DRH/291</t>
  </si>
  <si>
    <t xml:space="preserve">DC3A8E ESTIMULO POR DESEMPEÑO DOCENTE </t>
  </si>
  <si>
    <t>DRH/292</t>
  </si>
  <si>
    <t xml:space="preserve">7C9AF91 ESTIMULO POR DESEMPEÑO DOCENTE </t>
  </si>
  <si>
    <t>DRH/293</t>
  </si>
  <si>
    <t xml:space="preserve">BC3ED ESTIMULO POR DESEMPEÑO DOCENTE </t>
  </si>
  <si>
    <t>DRH/294</t>
  </si>
  <si>
    <t xml:space="preserve">FB386FD ESTIMULO POR DESEMPEÑO DOCENTE </t>
  </si>
  <si>
    <t>DRH/295</t>
  </si>
  <si>
    <t xml:space="preserve">44200E9 ESTIMULO POR ESFUERZO DOCENTE </t>
  </si>
  <si>
    <t>DRH/296</t>
  </si>
  <si>
    <t xml:space="preserve">2358F8 ESTIMULO POR DESEMPEÑO DOCENTE </t>
  </si>
  <si>
    <t>DRH/297</t>
  </si>
  <si>
    <t xml:space="preserve">EF8229 ESTIMULO POR DESEMPEÑO DOCENTE </t>
  </si>
  <si>
    <t>DRH/298</t>
  </si>
  <si>
    <t xml:space="preserve">9475FC0 ESTIMULO POR DESEMPEÑO DOCENTE </t>
  </si>
  <si>
    <t>DRH/299</t>
  </si>
  <si>
    <t xml:space="preserve">C3A8F ESTIMULO POR DESEMPEÑO DOCENTE </t>
  </si>
  <si>
    <t>DRH/300</t>
  </si>
  <si>
    <t xml:space="preserve">E060FF9 ESTIMULO POR DESEMPEÑO DOCENTE </t>
  </si>
  <si>
    <t>DRH/301</t>
  </si>
  <si>
    <t xml:space="preserve">07A6E82 ESTIMULO POR DESEMPEÑO DOCENTE </t>
  </si>
  <si>
    <t>DRH/302</t>
  </si>
  <si>
    <t xml:space="preserve">65FA663 ESTIMULO POR DESEMPEÑO DOCENTE </t>
  </si>
  <si>
    <t>DRH/303</t>
  </si>
  <si>
    <t xml:space="preserve">C309177 ESTIMULO POR DESEMPEÑO DOCENTE </t>
  </si>
  <si>
    <t>DRH/304</t>
  </si>
  <si>
    <t xml:space="preserve">CF4AFDD ESTIMULO POR DESEMPEÑO DOCENTE </t>
  </si>
  <si>
    <t>DRH/305</t>
  </si>
  <si>
    <t xml:space="preserve">339C4CB3 ESTIMULO POR DESEMPEÑO DOCENTE </t>
  </si>
  <si>
    <t>DRH/306</t>
  </si>
  <si>
    <t xml:space="preserve">E33F043 ESTIMULO POR DESEMPEÑO DOCENTE </t>
  </si>
  <si>
    <t>DRH/307</t>
  </si>
  <si>
    <t xml:space="preserve">AC7DD5 ESTIMULO POR DESEMPEÑO DOCENTE </t>
  </si>
  <si>
    <t>DRH/308</t>
  </si>
  <si>
    <t xml:space="preserve">3600033D ESTIMULO POR DESEMPEÑO DOCENTE </t>
  </si>
  <si>
    <t>DRH/321</t>
  </si>
  <si>
    <t xml:space="preserve">3ACC4 ESTIMULO A LA PUBLICACIÓN </t>
  </si>
  <si>
    <t>DRH/322</t>
  </si>
  <si>
    <t xml:space="preserve">097B8C ESTIMULO AL DESEMPEÑO DOCENTE </t>
  </si>
  <si>
    <t>DRH/323</t>
  </si>
  <si>
    <t xml:space="preserve">F05662 ESTIMULO AL DESEMPEÑO DOCENTE </t>
  </si>
  <si>
    <t>DRH/324</t>
  </si>
  <si>
    <t xml:space="preserve">D014009 ESTIMULO AL DESEMPEÑO DOCENTE </t>
  </si>
  <si>
    <t>DRH/325</t>
  </si>
  <si>
    <t xml:space="preserve">53AF98E8 ESTIMULO AL DESEMPEÑO DOCENTE </t>
  </si>
  <si>
    <t>DRH/339</t>
  </si>
  <si>
    <t>DRH/340</t>
  </si>
  <si>
    <t>PUBLICACIÓN DE ARTICULOS ACADEMICOS</t>
  </si>
  <si>
    <t>DRH/341</t>
  </si>
  <si>
    <t xml:space="preserve">PUBLICACIÓN DE ARTICULOS ACADEMICOS </t>
  </si>
  <si>
    <t>DRH/342</t>
  </si>
  <si>
    <t>ESTIMULO A LA PUBLICACIÓN</t>
  </si>
  <si>
    <t>DRH/343</t>
  </si>
  <si>
    <t>DRH/344</t>
  </si>
  <si>
    <t>DRH/345</t>
  </si>
  <si>
    <t>DRH/346</t>
  </si>
  <si>
    <t>DRH/347</t>
  </si>
  <si>
    <t>DRH/348</t>
  </si>
  <si>
    <t>DRH/349</t>
  </si>
  <si>
    <t>DRH/350</t>
  </si>
  <si>
    <t>DRH/351</t>
  </si>
  <si>
    <t>DRH/352</t>
  </si>
  <si>
    <t>DRH/353</t>
  </si>
  <si>
    <t>DRH/354</t>
  </si>
  <si>
    <t>DRH/355</t>
  </si>
  <si>
    <t>DRH/356</t>
  </si>
  <si>
    <t>DRH/357</t>
  </si>
  <si>
    <t>DRH/358</t>
  </si>
  <si>
    <t>DRH/359</t>
  </si>
  <si>
    <t>DRH/360</t>
  </si>
  <si>
    <t>DRH/361</t>
  </si>
  <si>
    <t>DRH/362</t>
  </si>
  <si>
    <t>DRH/363</t>
  </si>
  <si>
    <t>DRH/364</t>
  </si>
  <si>
    <t>DRH/366</t>
  </si>
  <si>
    <t>DRH/365</t>
  </si>
  <si>
    <t>DRH/367</t>
  </si>
  <si>
    <t>DRH/390</t>
  </si>
  <si>
    <t>DRH/391</t>
  </si>
  <si>
    <t>DRH/392</t>
  </si>
  <si>
    <t>DRH/393</t>
  </si>
  <si>
    <t>DRH/394</t>
  </si>
  <si>
    <t>DRH/395</t>
  </si>
  <si>
    <t>DRH/396</t>
  </si>
  <si>
    <t>DRH/397</t>
  </si>
  <si>
    <t>DRH/398</t>
  </si>
  <si>
    <t>DRH/399</t>
  </si>
  <si>
    <t xml:space="preserve">INCENTIVO A LA PUBLICACIÓN </t>
  </si>
  <si>
    <t>DRH/400</t>
  </si>
  <si>
    <t xml:space="preserve">INCENTIVO A LA PUBLICCIÓN </t>
  </si>
  <si>
    <t>DRH/402</t>
  </si>
  <si>
    <t>CARGA ADMINISTRATIVA DIVISIÓN DE HISTORIA</t>
  </si>
  <si>
    <t>DRH/403</t>
  </si>
  <si>
    <t>ADMINISTRATIVA DIVISIÓN DE ESTUDIOS INTERNACIOANLES</t>
  </si>
  <si>
    <t>DRH/404</t>
  </si>
  <si>
    <t>CARGA ADMINISTRATIVA DIVISIÓN DE ECONOMÍA</t>
  </si>
  <si>
    <t>DRH/405</t>
  </si>
  <si>
    <t>DRH/406</t>
  </si>
  <si>
    <t xml:space="preserve">CARGA ADMINISTRATIVA DIVISIÓN DE ADMINSTRACIÓN PÚBLICA </t>
  </si>
  <si>
    <t>DRH/407</t>
  </si>
  <si>
    <t xml:space="preserve">CARGA ADMINISTRATIVA DIVISIÓN DE ESTUDIOS POLÍTICOS </t>
  </si>
  <si>
    <t>DRH/408</t>
  </si>
  <si>
    <t>CARGA ADMINISTRATIVA AGUASCALIENTES</t>
  </si>
  <si>
    <t>DRH/432</t>
  </si>
  <si>
    <t xml:space="preserve">ESTIMULO POR ESFUERZO DOCENTE </t>
  </si>
  <si>
    <t>DRH/433</t>
  </si>
  <si>
    <t>DRH/434</t>
  </si>
  <si>
    <t xml:space="preserve">ESTIMULO POR DESEMPEÑO DOCENTE </t>
  </si>
  <si>
    <t>DRH/435</t>
  </si>
  <si>
    <t xml:space="preserve">ESTIMULO POR DESMPEÑO DOCENTE </t>
  </si>
  <si>
    <t>DRH/436</t>
  </si>
  <si>
    <t>DRH/437</t>
  </si>
  <si>
    <t>DRH/438</t>
  </si>
  <si>
    <t>ESTIMULO POR DESEMPEÑO DOCENTE</t>
  </si>
  <si>
    <t>DRH/439</t>
  </si>
  <si>
    <t>DRH/440</t>
  </si>
  <si>
    <t>DRH/441</t>
  </si>
  <si>
    <t>DRH/442</t>
  </si>
  <si>
    <t>DRH/443</t>
  </si>
  <si>
    <t>DRH/444</t>
  </si>
  <si>
    <t>DRH/445</t>
  </si>
  <si>
    <t>DRH/446</t>
  </si>
  <si>
    <t>DRH/447</t>
  </si>
  <si>
    <t>DRH/448</t>
  </si>
  <si>
    <t xml:space="preserve">ESTIMULO AL ESFUERZO DOCENTE </t>
  </si>
  <si>
    <t>DRH/449</t>
  </si>
  <si>
    <t>DRH/450</t>
  </si>
  <si>
    <t>DRH/451</t>
  </si>
  <si>
    <t>DRH/452</t>
  </si>
  <si>
    <t>DRH/453</t>
  </si>
  <si>
    <t>DRH/454</t>
  </si>
  <si>
    <t>DRH/455</t>
  </si>
  <si>
    <t>DRH/456</t>
  </si>
  <si>
    <t>DRH/457</t>
  </si>
  <si>
    <t>DRH/458</t>
  </si>
  <si>
    <t>DRH/459</t>
  </si>
  <si>
    <t>DRH/460</t>
  </si>
  <si>
    <t>DRH/461</t>
  </si>
  <si>
    <t>DRH/462</t>
  </si>
  <si>
    <t>DRH/463</t>
  </si>
  <si>
    <t>DRH/464</t>
  </si>
  <si>
    <t>DRH/465</t>
  </si>
  <si>
    <t>DRH/466</t>
  </si>
  <si>
    <t>DRH/467</t>
  </si>
  <si>
    <t>DRH/468</t>
  </si>
  <si>
    <t>DRH/469</t>
  </si>
  <si>
    <t>DRH/470</t>
  </si>
  <si>
    <t>DRH/472</t>
  </si>
  <si>
    <t>DRH/473</t>
  </si>
  <si>
    <t>DRH/474</t>
  </si>
  <si>
    <t>DRH/475</t>
  </si>
  <si>
    <t>DRH/476</t>
  </si>
  <si>
    <t>DRH/477</t>
  </si>
  <si>
    <t>DRH/478</t>
  </si>
  <si>
    <t>DRH/479</t>
  </si>
  <si>
    <t>DRH/480</t>
  </si>
  <si>
    <t>DRH/481</t>
  </si>
  <si>
    <t>DRH/482</t>
  </si>
  <si>
    <t>DRH/483</t>
  </si>
  <si>
    <t>DRH/484</t>
  </si>
  <si>
    <t>DRH/485</t>
  </si>
  <si>
    <t>DRH/486</t>
  </si>
  <si>
    <t>DRH/487</t>
  </si>
  <si>
    <t>DRH/488</t>
  </si>
  <si>
    <t>DRH/489</t>
  </si>
  <si>
    <t>DRH/490</t>
  </si>
  <si>
    <t>DRH/491</t>
  </si>
  <si>
    <t>DRH/492</t>
  </si>
  <si>
    <t>DRH/493</t>
  </si>
  <si>
    <t>DRH/494</t>
  </si>
  <si>
    <t>DRH/495</t>
  </si>
  <si>
    <t>DRH/496</t>
  </si>
  <si>
    <t>DRH/497</t>
  </si>
  <si>
    <t>DRH/498</t>
  </si>
  <si>
    <t>DRH/499</t>
  </si>
  <si>
    <t>DRH/500</t>
  </si>
  <si>
    <t>DRH/501</t>
  </si>
  <si>
    <t>DRH/502</t>
  </si>
  <si>
    <t>DRH/503</t>
  </si>
  <si>
    <t>DRH/504</t>
  </si>
  <si>
    <t>DRH/505</t>
  </si>
  <si>
    <t>DRH/506</t>
  </si>
  <si>
    <t>DRH/534</t>
  </si>
  <si>
    <t>DRH/535</t>
  </si>
  <si>
    <t>DRH/536</t>
  </si>
  <si>
    <t>DRH/537</t>
  </si>
  <si>
    <t>DRH/538</t>
  </si>
  <si>
    <t>DRH/539</t>
  </si>
  <si>
    <t>DRH/540</t>
  </si>
  <si>
    <t>DRH/541</t>
  </si>
  <si>
    <t>DRH/471</t>
  </si>
  <si>
    <t>DRH/49</t>
  </si>
  <si>
    <t>CONVENIO MODIFICATORIO RESPECTO DEL MONTO Y TIEMPO PARA EL SEGURO DE ACCIDENTES PERSONALES PARA LOS ALUMNOS DEL CIDE, A.C.</t>
  </si>
  <si>
    <t>DRH/568</t>
  </si>
  <si>
    <t>DRH/569</t>
  </si>
  <si>
    <t>DRH/570</t>
  </si>
  <si>
    <t>DRH/571</t>
  </si>
  <si>
    <t>DRH/572</t>
  </si>
  <si>
    <t>DRH/573</t>
  </si>
  <si>
    <t>DRH/574</t>
  </si>
  <si>
    <t>DRH/575</t>
  </si>
  <si>
    <t>DRH/576</t>
  </si>
  <si>
    <t>DRH/577</t>
  </si>
  <si>
    <t>DRH/578</t>
  </si>
  <si>
    <t>DRH/624</t>
  </si>
  <si>
    <t xml:space="preserve">CARGA ADMINISTRATIVA DIVISIÓN DE ESTUDIOS INTERNACIONALES </t>
  </si>
  <si>
    <t>DRH/625</t>
  </si>
  <si>
    <t xml:space="preserve">CARGA ADMINISTRATIVA DIVISIÓN DE ECONOMÍA </t>
  </si>
  <si>
    <t>DRH/626</t>
  </si>
  <si>
    <t xml:space="preserve">CARGA ADMINISTRATIVA SECRETARIA DE VINCULACIÓN </t>
  </si>
  <si>
    <t>DRH/627</t>
  </si>
  <si>
    <t>DRH/628</t>
  </si>
  <si>
    <t>DRH/629</t>
  </si>
  <si>
    <t xml:space="preserve">CARGA ADMINISTRATIVA SEDE REGIÓN CENTRO </t>
  </si>
  <si>
    <t>DRH/630</t>
  </si>
  <si>
    <t xml:space="preserve">ESTIMULO A LA PUBLICACÍON </t>
  </si>
  <si>
    <t>DRH/631</t>
  </si>
  <si>
    <t>DRH/632</t>
  </si>
  <si>
    <t>DRH/633</t>
  </si>
  <si>
    <t>DRH/635</t>
  </si>
  <si>
    <t>DRH/636</t>
  </si>
  <si>
    <t>DRH/637</t>
  </si>
  <si>
    <t>DRH/638</t>
  </si>
  <si>
    <t>DRH/639</t>
  </si>
  <si>
    <t>DRH/640</t>
  </si>
  <si>
    <t>DRH/641</t>
  </si>
  <si>
    <t>DRH/642</t>
  </si>
  <si>
    <t>DRH/643</t>
  </si>
  <si>
    <t>DRH/644</t>
  </si>
  <si>
    <t>DRH/645</t>
  </si>
  <si>
    <t>DRH/646</t>
  </si>
  <si>
    <t>DRH/647</t>
  </si>
  <si>
    <t>DRH/648</t>
  </si>
  <si>
    <t>DRH/649</t>
  </si>
  <si>
    <t>DRH/650</t>
  </si>
  <si>
    <t>DRH/651</t>
  </si>
  <si>
    <t>DRH/652</t>
  </si>
  <si>
    <t>DRH/653</t>
  </si>
  <si>
    <t>DRH/654</t>
  </si>
  <si>
    <t>DRH/655</t>
  </si>
  <si>
    <t>DRH/656</t>
  </si>
  <si>
    <t>DRH/657</t>
  </si>
  <si>
    <t>DRH/659</t>
  </si>
  <si>
    <t>DRH/660</t>
  </si>
  <si>
    <t>DRH/661</t>
  </si>
  <si>
    <t>DRH/662</t>
  </si>
  <si>
    <t>DRH/663</t>
  </si>
  <si>
    <t>DRH/664</t>
  </si>
  <si>
    <t>DRH/665</t>
  </si>
  <si>
    <t>DRH/666</t>
  </si>
  <si>
    <t>DRH/667</t>
  </si>
  <si>
    <t>DRH/668</t>
  </si>
  <si>
    <t>DRH/669</t>
  </si>
  <si>
    <t>DRH/670</t>
  </si>
  <si>
    <t>DRH/671</t>
  </si>
  <si>
    <t>DRH/672</t>
  </si>
  <si>
    <t>DRH/673</t>
  </si>
  <si>
    <t>DRH/674</t>
  </si>
  <si>
    <t>DRH/675</t>
  </si>
  <si>
    <t>DRH/676</t>
  </si>
  <si>
    <t>DRH/677</t>
  </si>
  <si>
    <t>DRH/678</t>
  </si>
  <si>
    <t>DRH/679</t>
  </si>
  <si>
    <t>DRH/680</t>
  </si>
  <si>
    <t>DRH/681</t>
  </si>
  <si>
    <t>DRH/682</t>
  </si>
  <si>
    <t>DRH/683</t>
  </si>
  <si>
    <t>DRH/684</t>
  </si>
  <si>
    <t>DRH/685</t>
  </si>
  <si>
    <t>DRH/686</t>
  </si>
  <si>
    <t>DRH/687</t>
  </si>
  <si>
    <t>DRH/688</t>
  </si>
  <si>
    <t>DRH/689</t>
  </si>
  <si>
    <t>DRH/690</t>
  </si>
  <si>
    <t>DRH/691</t>
  </si>
  <si>
    <t>DRH/692</t>
  </si>
  <si>
    <t>DRH/693</t>
  </si>
  <si>
    <t>DRH/694</t>
  </si>
  <si>
    <t>DRH/695</t>
  </si>
  <si>
    <t>DRH/696</t>
  </si>
  <si>
    <t>DRH/697</t>
  </si>
  <si>
    <t>DRH/698</t>
  </si>
  <si>
    <t>DRH/699</t>
  </si>
  <si>
    <t>DRH/700</t>
  </si>
  <si>
    <t>DRH/701</t>
  </si>
  <si>
    <t>DRH/702</t>
  </si>
  <si>
    <t>CARGA ADMINISTRATIVA DIVISIÓN DE ADMINISTRACIÓN PUBLICA</t>
  </si>
  <si>
    <t>DRH/703</t>
  </si>
  <si>
    <t>DRH/704</t>
  </si>
  <si>
    <t>DRH/706</t>
  </si>
  <si>
    <t>DRH/634</t>
  </si>
  <si>
    <t>DRH/658</t>
  </si>
  <si>
    <t>BIA/6</t>
  </si>
  <si>
    <t>Mobiliario para el LNPP</t>
  </si>
  <si>
    <t>DRH/727</t>
  </si>
  <si>
    <t>ESTIMULO A LA PUBLICACIÒN</t>
  </si>
  <si>
    <t>DRH/728</t>
  </si>
  <si>
    <t>DRH/729</t>
  </si>
  <si>
    <t>DRH/730</t>
  </si>
  <si>
    <t>DRH/731</t>
  </si>
  <si>
    <t>DRH/732</t>
  </si>
  <si>
    <t>DRH/733</t>
  </si>
  <si>
    <t>DRH/734</t>
  </si>
  <si>
    <t>DRH/735</t>
  </si>
  <si>
    <t>DRH/736</t>
  </si>
  <si>
    <t>DRH/737</t>
  </si>
  <si>
    <t>DRH/738</t>
  </si>
  <si>
    <t>DRH/754</t>
  </si>
  <si>
    <t xml:space="preserve">CARGA ADMINISTRATIVA DIVISÒN DE HISTORIA </t>
  </si>
  <si>
    <t>DRH/755</t>
  </si>
  <si>
    <t xml:space="preserve">CARGA ADMINISTRATIVA DIVISÒN DE ESTUDIOS INTERNACIONLES </t>
  </si>
  <si>
    <t>DRH/756</t>
  </si>
  <si>
    <t xml:space="preserve">CARGA ADMINISTRATIVA DIVISIÒN DE ECONOMÌA </t>
  </si>
  <si>
    <t>DRH/757</t>
  </si>
  <si>
    <t xml:space="preserve">CARGA ADMINISTRATIVA SECRETARIA DE VINCULACIÒN </t>
  </si>
  <si>
    <t>DRH/758</t>
  </si>
  <si>
    <t xml:space="preserve">CARGA ADMINISTRATIVA </t>
  </si>
  <si>
    <t>DRH/759</t>
  </si>
  <si>
    <t>CARGA ADMINISTRATIVA DIVISIÒN DE ADMINISTRACIÒN PÙBLICA</t>
  </si>
  <si>
    <t>DRH/760</t>
  </si>
  <si>
    <t xml:space="preserve">CARGA ADMINISTRATIVA DIVISIÒN DE ESTUDIOS POLÌTCOS </t>
  </si>
  <si>
    <t>DRH/761</t>
  </si>
  <si>
    <t xml:space="preserve">CARGA ADMINISTRATIVA REGIÒN CENTRO AGUASCALIENTES </t>
  </si>
  <si>
    <t>DRH/762</t>
  </si>
  <si>
    <t xml:space="preserve">ESTIMULO A LA PUBLICACIÒN </t>
  </si>
  <si>
    <t>DRH/766</t>
  </si>
  <si>
    <t xml:space="preserve">CARGA ADMINISTRATIVA DIVISIÒN DE ESTUDIOS JURIDICOS </t>
  </si>
  <si>
    <t>DRH/767</t>
  </si>
  <si>
    <t>DRH/768</t>
  </si>
  <si>
    <t>DRH/783</t>
  </si>
  <si>
    <t>DRH/784</t>
  </si>
  <si>
    <t>DRH/785</t>
  </si>
  <si>
    <t>DRH/786</t>
  </si>
  <si>
    <t>DRH/787</t>
  </si>
  <si>
    <t>DRH/788</t>
  </si>
  <si>
    <t>DRH/789</t>
  </si>
  <si>
    <t>DRH/790</t>
  </si>
  <si>
    <t>DRH/791</t>
  </si>
  <si>
    <t>DRH/792</t>
  </si>
  <si>
    <t>DRH/793</t>
  </si>
  <si>
    <t>DRH/794</t>
  </si>
  <si>
    <t>DRH/795</t>
  </si>
  <si>
    <t>DRH/796</t>
  </si>
  <si>
    <t>DRH/797</t>
  </si>
  <si>
    <t>DRH/798</t>
  </si>
  <si>
    <t>DRH/799</t>
  </si>
  <si>
    <t>DRH/800</t>
  </si>
  <si>
    <t>DRH/801</t>
  </si>
  <si>
    <t>DRH/802</t>
  </si>
  <si>
    <t>DRH/803</t>
  </si>
  <si>
    <t>DRH/804</t>
  </si>
  <si>
    <t>DRH/805</t>
  </si>
  <si>
    <t>DRH/806</t>
  </si>
  <si>
    <t>DRH/807</t>
  </si>
  <si>
    <t>DRH/808</t>
  </si>
  <si>
    <t>DRH/809</t>
  </si>
  <si>
    <t>DRH/810</t>
  </si>
  <si>
    <t>DRH/811</t>
  </si>
  <si>
    <t>DRH/812</t>
  </si>
  <si>
    <t>DRH/813</t>
  </si>
  <si>
    <t>DRH/814</t>
  </si>
  <si>
    <t>DRH/815</t>
  </si>
  <si>
    <t>DRH/816</t>
  </si>
  <si>
    <t>DRH/817</t>
  </si>
  <si>
    <t>DRH/818</t>
  </si>
  <si>
    <t>DRH/819</t>
  </si>
  <si>
    <t>DRH/820</t>
  </si>
  <si>
    <t>DRH/821</t>
  </si>
  <si>
    <t>DRH/822</t>
  </si>
  <si>
    <t>DRH/869</t>
  </si>
  <si>
    <t>DRH/870</t>
  </si>
  <si>
    <t>DRH/871</t>
  </si>
  <si>
    <t>DRH/872</t>
  </si>
  <si>
    <t>DRH/873</t>
  </si>
  <si>
    <t>DRH/874</t>
  </si>
  <si>
    <t>DRH/875</t>
  </si>
  <si>
    <t>DRH/876</t>
  </si>
  <si>
    <t>DRH/877</t>
  </si>
  <si>
    <t>DRH/878</t>
  </si>
  <si>
    <t>DRH/879</t>
  </si>
  <si>
    <t>DRH/880</t>
  </si>
  <si>
    <t>DRH/881</t>
  </si>
  <si>
    <t>DRH/882</t>
  </si>
  <si>
    <t>DRH/883</t>
  </si>
  <si>
    <t>DRH/884</t>
  </si>
  <si>
    <t>DRH/885</t>
  </si>
  <si>
    <t>DRH/886</t>
  </si>
  <si>
    <t>DRH/887</t>
  </si>
  <si>
    <t>DRH/888</t>
  </si>
  <si>
    <t>DRH/889</t>
  </si>
  <si>
    <t>DRH/890</t>
  </si>
  <si>
    <t>DRH/891</t>
  </si>
  <si>
    <t>DRH/892</t>
  </si>
  <si>
    <t>DRH/893</t>
  </si>
  <si>
    <t>DRH/894</t>
  </si>
  <si>
    <t>DRH/895</t>
  </si>
  <si>
    <t>DRH/896</t>
  </si>
  <si>
    <t>DRH/897</t>
  </si>
  <si>
    <t>DRH/898</t>
  </si>
  <si>
    <t>DRH/902</t>
  </si>
  <si>
    <t>DRH/903</t>
  </si>
  <si>
    <t>DRH/904</t>
  </si>
  <si>
    <t>DRH/905</t>
  </si>
  <si>
    <t>DRH/906</t>
  </si>
  <si>
    <t>DRH/907</t>
  </si>
  <si>
    <t>SGE/11</t>
  </si>
  <si>
    <t>PAGO AUDITORIA FIDEICOMISO PATRIMONIAL</t>
  </si>
  <si>
    <t>DRH/948</t>
  </si>
  <si>
    <t>DRH/949</t>
  </si>
  <si>
    <t>CARGA ADMINISTRATIVA DIVISIÓN DE ESTUDIOS INTERNACIONALES</t>
  </si>
  <si>
    <t>DRH/950</t>
  </si>
  <si>
    <t>DRH/951</t>
  </si>
  <si>
    <t>CARGA ADMINISTRATIVA SECRETARIA DE VINCULACIÓN</t>
  </si>
  <si>
    <t>DRH/952</t>
  </si>
  <si>
    <t>CARGA ADMINISTRATIVA DIVISIÓN DE ADMINISTACIÓN PÚBLICA</t>
  </si>
  <si>
    <t>DRH/954</t>
  </si>
  <si>
    <t>DRH/955</t>
  </si>
  <si>
    <t>DRH/956</t>
  </si>
  <si>
    <t>DRH/957</t>
  </si>
  <si>
    <t>DRH/958</t>
  </si>
  <si>
    <t>DRH/959</t>
  </si>
  <si>
    <t>DRH/960</t>
  </si>
  <si>
    <t>DRH/961</t>
  </si>
  <si>
    <t>DRH/962</t>
  </si>
  <si>
    <t>DRH/963</t>
  </si>
  <si>
    <t>DRH/964</t>
  </si>
  <si>
    <t>DRH/965</t>
  </si>
  <si>
    <t>DRH/966</t>
  </si>
  <si>
    <t>DRH/967</t>
  </si>
  <si>
    <t>DRH/968</t>
  </si>
  <si>
    <t>DRH/969</t>
  </si>
  <si>
    <t>DRH/970</t>
  </si>
  <si>
    <t>DRH/971</t>
  </si>
  <si>
    <t>DRH/972</t>
  </si>
  <si>
    <t>DRH/973</t>
  </si>
  <si>
    <t>DRH/974</t>
  </si>
  <si>
    <t>DRH/975</t>
  </si>
  <si>
    <t>DRH/976</t>
  </si>
  <si>
    <t>DRH/977</t>
  </si>
  <si>
    <t>DRH/978</t>
  </si>
  <si>
    <t>DRH/979</t>
  </si>
  <si>
    <t>DRH/980</t>
  </si>
  <si>
    <t>DRH/981</t>
  </si>
  <si>
    <t>DRH/982</t>
  </si>
  <si>
    <t>DRH/983</t>
  </si>
  <si>
    <t>DRH/984</t>
  </si>
  <si>
    <t>DRH/985</t>
  </si>
  <si>
    <t>DRH/986</t>
  </si>
  <si>
    <t>DRH/987</t>
  </si>
  <si>
    <t>DRH/988</t>
  </si>
  <si>
    <t>DRH/989</t>
  </si>
  <si>
    <t>DRH/990</t>
  </si>
  <si>
    <t>DRH/991</t>
  </si>
  <si>
    <t>DRH/992</t>
  </si>
  <si>
    <t>DRH/993</t>
  </si>
  <si>
    <t xml:space="preserve">CARGA ADMINISTRATIVA AGUASCALIENTES </t>
  </si>
  <si>
    <t>DRH/994</t>
  </si>
  <si>
    <t>DRH/995</t>
  </si>
  <si>
    <t>DRH/996</t>
  </si>
  <si>
    <t>DRH/1002</t>
  </si>
  <si>
    <t>DRH/1003</t>
  </si>
  <si>
    <t>DRH/1004</t>
  </si>
  <si>
    <t>DRH/1005</t>
  </si>
  <si>
    <t>DRH/1015</t>
  </si>
  <si>
    <t>DRH/1016</t>
  </si>
  <si>
    <t>DRH/953</t>
  </si>
  <si>
    <t xml:space="preserve">CARGA ADMINISTRATIVA ESTUDIOS POLITICOS </t>
  </si>
  <si>
    <t>DRH/1025</t>
  </si>
  <si>
    <t>DRH/1026</t>
  </si>
  <si>
    <t>DRH/1027</t>
  </si>
  <si>
    <t>DRH/1028</t>
  </si>
  <si>
    <t>DRH/1029</t>
  </si>
  <si>
    <t>DRH/1030</t>
  </si>
  <si>
    <t>DRH/1048</t>
  </si>
  <si>
    <t>DRH/1049</t>
  </si>
  <si>
    <t>DRH/1050</t>
  </si>
  <si>
    <t>DRH/1051</t>
  </si>
  <si>
    <t>DRH/1052</t>
  </si>
  <si>
    <t>DRH/1053</t>
  </si>
  <si>
    <t>DRH/1054</t>
  </si>
  <si>
    <t>DRH/1055</t>
  </si>
  <si>
    <t>DRH/1056</t>
  </si>
  <si>
    <t>DRH/1057</t>
  </si>
  <si>
    <t>DRH/1058</t>
  </si>
  <si>
    <t>DRH/1059</t>
  </si>
  <si>
    <t>DRH/1060</t>
  </si>
  <si>
    <t>DRH/1061</t>
  </si>
  <si>
    <t>DRH/1062</t>
  </si>
  <si>
    <t>DRH/1063</t>
  </si>
  <si>
    <t>DRH/1064</t>
  </si>
  <si>
    <t>DRH/1065</t>
  </si>
  <si>
    <t>DRH/1066</t>
  </si>
  <si>
    <t>DRH/1067</t>
  </si>
  <si>
    <t>DRH/1068</t>
  </si>
  <si>
    <t>DRH/1069</t>
  </si>
  <si>
    <t>DRH/1070</t>
  </si>
  <si>
    <t>DRH/1071</t>
  </si>
  <si>
    <t>DRH/1072</t>
  </si>
  <si>
    <t>DRH/1073</t>
  </si>
  <si>
    <t>DIS/42</t>
  </si>
  <si>
    <t>Pago de la Plataforma Zoom</t>
  </si>
  <si>
    <t>DIS/43</t>
  </si>
  <si>
    <t>Adquisición de equipo de cómputo portátil</t>
  </si>
  <si>
    <t>DRH/1084</t>
  </si>
  <si>
    <t>DRH/1085</t>
  </si>
  <si>
    <t xml:space="preserve">CARGA ADMINISTRATIVA SECRETARIA ACADEMICA </t>
  </si>
  <si>
    <t>DRH/1086</t>
  </si>
  <si>
    <t xml:space="preserve">CARGA ADMINISTRATIVA ESTUDIOS INTERNCIONALES </t>
  </si>
  <si>
    <t>DRH/1087</t>
  </si>
  <si>
    <t xml:space="preserve">CARGA ADMINISTRATTIVA SECRETARIA DE VINCULACION </t>
  </si>
  <si>
    <t>DRH/1088</t>
  </si>
  <si>
    <t>CARGA ADMINISTRATTIVA DIRECCIÓN REGIÓN CENTRO AGS</t>
  </si>
  <si>
    <t>DRH/1089</t>
  </si>
  <si>
    <t xml:space="preserve">CARGA ADMINISTRATTIVA DIVISIÓN DE HISTORIA </t>
  </si>
  <si>
    <t>DRH/1090</t>
  </si>
  <si>
    <t xml:space="preserve">CARGA ADMINISTRATIVA ADMINISTRACIÓN PUBLICA </t>
  </si>
  <si>
    <t>DRH/1091</t>
  </si>
  <si>
    <t>DRH/1092</t>
  </si>
  <si>
    <t>DRH/1093</t>
  </si>
  <si>
    <t>DRH/1094</t>
  </si>
  <si>
    <t>DRH/1095</t>
  </si>
  <si>
    <t>DRH/1096</t>
  </si>
  <si>
    <t>DRH/1100</t>
  </si>
  <si>
    <t>DRH/1101</t>
  </si>
  <si>
    <t>DRH/1102</t>
  </si>
  <si>
    <t>DRH/1103</t>
  </si>
  <si>
    <t>DRH/1104</t>
  </si>
  <si>
    <t>DRH/1105</t>
  </si>
  <si>
    <t>DRH/1106</t>
  </si>
  <si>
    <t>DRH/1107</t>
  </si>
  <si>
    <t>DRH/1108</t>
  </si>
  <si>
    <t>DRH/1109</t>
  </si>
  <si>
    <t>DRH/1110</t>
  </si>
  <si>
    <t>DRH/1111</t>
  </si>
  <si>
    <t>DRH/1112</t>
  </si>
  <si>
    <t>DRH/1113</t>
  </si>
  <si>
    <t>DRH/1114</t>
  </si>
  <si>
    <t>DRH/1115</t>
  </si>
  <si>
    <t>DRH/1116</t>
  </si>
  <si>
    <t>DRH/1118</t>
  </si>
  <si>
    <t>DRH/1119</t>
  </si>
  <si>
    <t>DRH/1120</t>
  </si>
  <si>
    <t>DRH/1121</t>
  </si>
  <si>
    <t>DRH/1122</t>
  </si>
  <si>
    <t>DRH/1123</t>
  </si>
  <si>
    <t>DRH/1124</t>
  </si>
  <si>
    <t>DRH/1117</t>
  </si>
  <si>
    <t>DRH/1127</t>
  </si>
  <si>
    <t>DRH/1128</t>
  </si>
  <si>
    <t xml:space="preserve">CARGA ADMINISTRATIVA DIVISIÓN DE ESUDIOS JURIDICOS </t>
  </si>
  <si>
    <t>DRH/1129</t>
  </si>
  <si>
    <t>DRH/1130</t>
  </si>
  <si>
    <t>DRH/1131</t>
  </si>
  <si>
    <t>DRH/1132</t>
  </si>
  <si>
    <t>DRH/1133</t>
  </si>
  <si>
    <t>DRH/1134</t>
  </si>
  <si>
    <t>DRH/1135</t>
  </si>
  <si>
    <t>DRH/1148</t>
  </si>
  <si>
    <t>DRH/1149</t>
  </si>
  <si>
    <t>DRH/1150</t>
  </si>
  <si>
    <t>DRH/1151</t>
  </si>
  <si>
    <t>DRH/1152</t>
  </si>
  <si>
    <t>DRH/1153</t>
  </si>
  <si>
    <t xml:space="preserve">PROFESOR CATEDRAS </t>
  </si>
  <si>
    <t>DRH/1164</t>
  </si>
  <si>
    <t>DRH/1171</t>
  </si>
  <si>
    <t>DRH/1172</t>
  </si>
  <si>
    <t>DRH/1190</t>
  </si>
  <si>
    <t xml:space="preserve">ESTIMULO A LA PULICACIÓN </t>
  </si>
  <si>
    <t>DRH/1204</t>
  </si>
  <si>
    <t xml:space="preserve">CARGA ADMIMISTRATIVA SECRETARIA ACADEMICA </t>
  </si>
  <si>
    <t>DRH/1205</t>
  </si>
  <si>
    <t xml:space="preserve">CARGA ADMIMISTRATIVA ESTUDIOS INTERNACIONALES  </t>
  </si>
  <si>
    <t>DRH/1206</t>
  </si>
  <si>
    <t xml:space="preserve">CARGA ADMIMISTRATIVA DIVISIÓN DE ECONOMÍA </t>
  </si>
  <si>
    <t>DRH/1207</t>
  </si>
  <si>
    <t xml:space="preserve">CARGA ADMIMISTRATIVA SECRETARIA DE VINCULACIÓN </t>
  </si>
  <si>
    <t>DRH/1208</t>
  </si>
  <si>
    <t xml:space="preserve">CARGA ADMIMISTRATIVA REGIÓN CENTRO AGUASCALIENTES </t>
  </si>
  <si>
    <t>DRH/1209</t>
  </si>
  <si>
    <t xml:space="preserve">CARGA ADMIMISTRATIVA DIVISIÓN DE ESTUDIOS JURÍDICOS </t>
  </si>
  <si>
    <t>DRH/1210</t>
  </si>
  <si>
    <t>CARGA ADMIMISTRATIVA DIVISIÓN DE HISTORIA</t>
  </si>
  <si>
    <t>DRH/1212</t>
  </si>
  <si>
    <t>DRH/1213</t>
  </si>
  <si>
    <t>DRH/1214</t>
  </si>
  <si>
    <t>DRH/1216</t>
  </si>
  <si>
    <t>DRH/1217</t>
  </si>
  <si>
    <t>DRH/1218</t>
  </si>
  <si>
    <t>DRH/1219</t>
  </si>
  <si>
    <t>DRH/1220</t>
  </si>
  <si>
    <t>DRH/1221</t>
  </si>
  <si>
    <t>DRH/1222</t>
  </si>
  <si>
    <t>DRH/1223</t>
  </si>
  <si>
    <t>DRH/1224</t>
  </si>
  <si>
    <t>DRH/1245</t>
  </si>
  <si>
    <t>DRH/1247</t>
  </si>
  <si>
    <t>DRH/1248</t>
  </si>
  <si>
    <t>DRH/1250</t>
  </si>
  <si>
    <t>DRH/1252</t>
  </si>
  <si>
    <t>DRH/1254</t>
  </si>
  <si>
    <t>DRH/1256</t>
  </si>
  <si>
    <t>DRH/1259</t>
  </si>
  <si>
    <t>DRH/1264</t>
  </si>
  <si>
    <t>DRH/1267</t>
  </si>
  <si>
    <t>DRH/1266</t>
  </si>
  <si>
    <t>DRH/1268</t>
  </si>
  <si>
    <t>DRH/1269</t>
  </si>
  <si>
    <t>DRH/1270</t>
  </si>
  <si>
    <t>DRH/1272</t>
  </si>
  <si>
    <t>DRH/1274</t>
  </si>
  <si>
    <t>DRH/1276</t>
  </si>
  <si>
    <t>DRH/1278</t>
  </si>
  <si>
    <t>DRH/1279</t>
  </si>
  <si>
    <t>DRH/1280</t>
  </si>
  <si>
    <t>DRH/1281</t>
  </si>
  <si>
    <t>DRH/1282</t>
  </si>
  <si>
    <t>DRH/1283</t>
  </si>
  <si>
    <t>DRH/1284</t>
  </si>
  <si>
    <t>DRH/1285</t>
  </si>
  <si>
    <t>DRH/1286</t>
  </si>
  <si>
    <t>DRH/1287</t>
  </si>
  <si>
    <t>DRH/1288</t>
  </si>
  <si>
    <t>DRH/1289</t>
  </si>
  <si>
    <t>DRH/1290</t>
  </si>
  <si>
    <t>DRH/1291</t>
  </si>
  <si>
    <t>DRH/1292</t>
  </si>
  <si>
    <t>DRH/1293</t>
  </si>
  <si>
    <t>DRH/1294</t>
  </si>
  <si>
    <t>DRH/1295</t>
  </si>
  <si>
    <t>DRH/1296</t>
  </si>
  <si>
    <t>DRH/1297</t>
  </si>
  <si>
    <t>DRH/1298</t>
  </si>
  <si>
    <t>DRH/1299</t>
  </si>
  <si>
    <t>DRH/1300</t>
  </si>
  <si>
    <t>DRH/1301</t>
  </si>
  <si>
    <t>DRH/1302</t>
  </si>
  <si>
    <t>DRH/1303</t>
  </si>
  <si>
    <t>DRH/1304</t>
  </si>
  <si>
    <t>DRH/1305</t>
  </si>
  <si>
    <t>DRH/1306</t>
  </si>
  <si>
    <t>DRH/1307</t>
  </si>
  <si>
    <t>DRH/1308</t>
  </si>
  <si>
    <t>DRH/1309</t>
  </si>
  <si>
    <t>DRH/1311</t>
  </si>
  <si>
    <t>DRH/1313</t>
  </si>
  <si>
    <t>DRH/1316</t>
  </si>
  <si>
    <t>DRH/1319</t>
  </si>
  <si>
    <t>DRH/1322</t>
  </si>
  <si>
    <t>DRH/1262</t>
  </si>
  <si>
    <t>DRH/1328</t>
  </si>
  <si>
    <t>DRH/1329</t>
  </si>
  <si>
    <t>DRH/1330</t>
  </si>
  <si>
    <t>DRH/1331</t>
  </si>
  <si>
    <t>DRH/1332</t>
  </si>
  <si>
    <t>DRH/1333</t>
  </si>
  <si>
    <t>DRH/1334</t>
  </si>
  <si>
    <t>DRH/1335</t>
  </si>
  <si>
    <t>DIS/45</t>
  </si>
  <si>
    <t>Pago de la Plataforma MOODLE</t>
  </si>
  <si>
    <t>DIS/46</t>
  </si>
  <si>
    <t>Adquisición de Cámaras WEB</t>
  </si>
  <si>
    <t>DRH/1365</t>
  </si>
  <si>
    <t>DRH/1366</t>
  </si>
  <si>
    <t>DRH/1367</t>
  </si>
  <si>
    <t>DRH/1368</t>
  </si>
  <si>
    <t>DRH/1369</t>
  </si>
  <si>
    <t>DRH/1370</t>
  </si>
  <si>
    <t>DRH/1371</t>
  </si>
  <si>
    <t>DRH/1372</t>
  </si>
  <si>
    <t>DRH/1373</t>
  </si>
  <si>
    <t>DRH/1374</t>
  </si>
  <si>
    <t>DRH/1375</t>
  </si>
  <si>
    <t>DRH/1377</t>
  </si>
  <si>
    <t>DRH/1378</t>
  </si>
  <si>
    <t>DRH/1379</t>
  </si>
  <si>
    <t>DRH/1380</t>
  </si>
  <si>
    <t>DRH/1381</t>
  </si>
  <si>
    <t>DRH/1382</t>
  </si>
  <si>
    <t>DRH/1383</t>
  </si>
  <si>
    <t>DRH/1384</t>
  </si>
  <si>
    <t>DRH/1385</t>
  </si>
  <si>
    <t>DRH/1386</t>
  </si>
  <si>
    <t>DRH/1387</t>
  </si>
  <si>
    <t>DRH/1388</t>
  </si>
  <si>
    <t>DRH/1389</t>
  </si>
  <si>
    <t>DRH/1390</t>
  </si>
  <si>
    <t>DRH/1391</t>
  </si>
  <si>
    <t>DRH/1392</t>
  </si>
  <si>
    <t>DRH/1394</t>
  </si>
  <si>
    <t>DRH/1395</t>
  </si>
  <si>
    <t>DRH/1396</t>
  </si>
  <si>
    <t>DRH/1397</t>
  </si>
  <si>
    <t>DRH/1398</t>
  </si>
  <si>
    <t>DRH/1399</t>
  </si>
  <si>
    <t>DRH/1400</t>
  </si>
  <si>
    <t>DRH/1401</t>
  </si>
  <si>
    <t>DRH/1402</t>
  </si>
  <si>
    <t>DRH/1403</t>
  </si>
  <si>
    <t>DRH/1404</t>
  </si>
  <si>
    <t>DRH/1405</t>
  </si>
  <si>
    <t>DRH/1406</t>
  </si>
  <si>
    <t>DRH/1407</t>
  </si>
  <si>
    <t>DRH/1408</t>
  </si>
  <si>
    <t>DRH/1409</t>
  </si>
  <si>
    <t>DRH/1410</t>
  </si>
  <si>
    <t>DRH/1411</t>
  </si>
  <si>
    <t>DRH/1412</t>
  </si>
  <si>
    <t>DRH/1413</t>
  </si>
  <si>
    <t>DRH/1414</t>
  </si>
  <si>
    <t>DRH/1415</t>
  </si>
  <si>
    <t>DRH/1416</t>
  </si>
  <si>
    <t>DRH/1417</t>
  </si>
  <si>
    <t>DRH/1418</t>
  </si>
  <si>
    <t>DRH/1376</t>
  </si>
  <si>
    <t>CUENTA</t>
  </si>
  <si>
    <t>Se testa número de cuenta bancaria de personas no servidoras públicas por ser datos personales, con fundamento en el Artículo 113. Fracción I y II, de la LFTAIP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</si>
</sst>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hh:mm\ AM/PM"/>
  </numFmts>
  <fonts count="3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Arial"/>
      <family val="2"/>
    </font>
    <font>
      <sz val="12"/>
      <color theme="1"/>
      <name val="Calibri"/>
      <family val="2"/>
      <scheme val="minor"/>
    </font>
    <font>
      <b/>
      <sz val="12"/>
      <color rgb="FF000000"/>
      <name val="Calibri"/>
      <family val="2"/>
      <scheme val="minor"/>
    </font>
    <font>
      <b/>
      <sz val="12"/>
      <color rgb="FFFFFFFF"/>
      <name val="Calibri"/>
      <family val="2"/>
      <scheme val="minor"/>
    </font>
    <font>
      <b/>
      <sz val="16"/>
      <color rgb="FFFFFFFF"/>
      <name val="Calibri"/>
      <family val="2"/>
      <scheme val="minor"/>
    </font>
    <font>
      <b/>
      <sz val="11"/>
      <color rgb="FF000000"/>
      <name val="Montserrat"/>
    </font>
    <font>
      <sz val="11"/>
      <color theme="1"/>
      <name val="Montserrat"/>
    </font>
    <font>
      <b/>
      <sz val="11"/>
      <color rgb="FFFFFFFF"/>
      <name val="Montserrat"/>
    </font>
    <font>
      <b/>
      <sz val="14"/>
      <color theme="1"/>
      <name val="Montserrat"/>
    </font>
    <font>
      <sz val="16"/>
      <color theme="1"/>
      <name val="Montserrat"/>
    </font>
    <font>
      <b/>
      <sz val="16"/>
      <color theme="1"/>
      <name val="Montserrat"/>
    </font>
    <font>
      <sz val="16"/>
      <color theme="1"/>
      <name val="Calibri"/>
      <family val="2"/>
      <scheme val="minor"/>
    </font>
    <font>
      <b/>
      <u/>
      <sz val="11"/>
      <color theme="1"/>
      <name val="Montserrat"/>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32144"/>
        <bgColor rgb="FF000000"/>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5"/>
        <bgColor indexed="64"/>
      </patternFill>
    </fill>
    <fill>
      <patternFill patternType="solid">
        <fgColor rgb="FF00B0F0"/>
        <bgColor indexed="64"/>
      </patternFill>
    </fill>
  </fills>
  <borders count="27">
    <border>
      <left/>
      <right/>
      <top/>
      <bottom/>
      <diagonal/>
    </border>
    <border>
      <left style="hair">
        <color indexed="64"/>
      </left>
      <right style="hair">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diagonal/>
    </border>
    <border>
      <left/>
      <right style="hair">
        <color indexed="64"/>
      </right>
      <top/>
      <bottom style="hair">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6">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11" fillId="6" borderId="5" applyNumberFormat="0" applyAlignment="0" applyProtection="0"/>
    <xf numFmtId="0" fontId="13" fillId="7" borderId="8" applyNumberFormat="0" applyAlignment="0" applyProtection="0"/>
    <xf numFmtId="0" fontId="12" fillId="0" borderId="7" applyNumberFormat="0" applyFill="0" applyAlignment="0" applyProtection="0"/>
    <xf numFmtId="0" fontId="3" fillId="0" borderId="2" applyNumberFormat="0" applyFill="0" applyAlignment="0" applyProtection="0"/>
    <xf numFmtId="0" fontId="5" fillId="0" borderId="0" applyNumberFormat="0" applyFill="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9" fillId="5" borderId="5" applyNumberFormat="0" applyAlignment="0" applyProtection="0"/>
    <xf numFmtId="0" fontId="7" fillId="3" borderId="0" applyNumberFormat="0" applyBorder="0" applyAlignment="0" applyProtection="0"/>
    <xf numFmtId="0" fontId="8" fillId="4" borderId="0" applyNumberFormat="0" applyBorder="0" applyAlignment="0" applyProtection="0"/>
    <xf numFmtId="0" fontId="1" fillId="8" borderId="9" applyNumberFormat="0" applyFont="0" applyAlignment="0" applyProtection="0"/>
    <xf numFmtId="0" fontId="10" fillId="6"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4" fillId="0" borderId="3" applyNumberFormat="0" applyFill="0" applyAlignment="0" applyProtection="0"/>
    <xf numFmtId="0" fontId="5" fillId="0" borderId="4" applyNumberFormat="0" applyFill="0" applyAlignment="0" applyProtection="0"/>
    <xf numFmtId="0" fontId="16" fillId="0" borderId="10" applyNumberFormat="0" applyFill="0" applyAlignment="0" applyProtection="0"/>
    <xf numFmtId="43" fontId="1" fillId="0" borderId="0" applyFont="0" applyFill="0" applyBorder="0" applyAlignment="0" applyProtection="0"/>
    <xf numFmtId="0" fontId="1" fillId="0" borderId="0"/>
    <xf numFmtId="43" fontId="18" fillId="0" borderId="0" applyFont="0" applyFill="0" applyBorder="0" applyAlignment="0" applyProtection="0"/>
    <xf numFmtId="0" fontId="1" fillId="0" borderId="0"/>
  </cellStyleXfs>
  <cellXfs count="88">
    <xf numFmtId="0" fontId="0" fillId="0" borderId="0" xfId="0"/>
    <xf numFmtId="0" fontId="19" fillId="0" borderId="0" xfId="0" applyFont="1"/>
    <xf numFmtId="0" fontId="19" fillId="0" borderId="0" xfId="0" applyFont="1" applyAlignment="1">
      <alignment horizontal="center" vertical="center"/>
    </xf>
    <xf numFmtId="43" fontId="19" fillId="0" borderId="0" xfId="42" applyFont="1" applyAlignment="1">
      <alignment horizontal="center" vertical="center"/>
    </xf>
    <xf numFmtId="0" fontId="21" fillId="33" borderId="1" xfId="0" applyFont="1" applyFill="1" applyBorder="1" applyAlignment="1">
      <alignment horizontal="center" vertical="center" wrapText="1"/>
    </xf>
    <xf numFmtId="0" fontId="19" fillId="0" borderId="0" xfId="0" applyFont="1" applyAlignment="1">
      <alignment horizontal="center" vertical="center" wrapText="1"/>
    </xf>
    <xf numFmtId="43" fontId="19" fillId="34" borderId="1" xfId="42" applyFont="1" applyFill="1" applyBorder="1" applyAlignment="1">
      <alignment horizontal="left" vertical="center" wrapText="1"/>
    </xf>
    <xf numFmtId="0" fontId="19" fillId="34" borderId="0" xfId="0" applyFont="1" applyFill="1"/>
    <xf numFmtId="43" fontId="19" fillId="0" borderId="0" xfId="42" applyFont="1" applyAlignment="1">
      <alignment vertical="center"/>
    </xf>
    <xf numFmtId="0" fontId="19" fillId="34" borderId="1" xfId="0" applyFont="1" applyFill="1" applyBorder="1" applyAlignment="1">
      <alignment horizontal="center" vertical="center" wrapText="1"/>
    </xf>
    <xf numFmtId="43" fontId="24" fillId="0" borderId="0" xfId="42" applyFont="1" applyAlignment="1">
      <alignment vertical="center"/>
    </xf>
    <xf numFmtId="0" fontId="24" fillId="0" borderId="0" xfId="0" applyFont="1"/>
    <xf numFmtId="43" fontId="24" fillId="0" borderId="0" xfId="42" applyFont="1"/>
    <xf numFmtId="0" fontId="24" fillId="0" borderId="0" xfId="0" applyFont="1" applyAlignment="1">
      <alignment horizontal="center" vertical="center"/>
    </xf>
    <xf numFmtId="43" fontId="24" fillId="0" borderId="0" xfId="42" applyFont="1" applyAlignment="1">
      <alignment horizontal="center" vertical="center"/>
    </xf>
    <xf numFmtId="0" fontId="25" fillId="33" borderId="1" xfId="0" applyFont="1" applyFill="1" applyBorder="1" applyAlignment="1">
      <alignment horizontal="center" vertical="center" wrapText="1"/>
    </xf>
    <xf numFmtId="43" fontId="25" fillId="33" borderId="1" xfId="42" applyFont="1" applyFill="1" applyBorder="1" applyAlignment="1" applyProtection="1">
      <alignment horizontal="center" vertical="center" wrapText="1"/>
    </xf>
    <xf numFmtId="0" fontId="25" fillId="33" borderId="1" xfId="42" applyNumberFormat="1" applyFont="1" applyFill="1" applyBorder="1" applyAlignment="1" applyProtection="1">
      <alignment horizontal="center" vertical="center" wrapText="1"/>
    </xf>
    <xf numFmtId="43" fontId="24" fillId="34" borderId="1" xfId="42" applyFont="1" applyFill="1" applyBorder="1" applyAlignment="1">
      <alignment vertical="center"/>
    </xf>
    <xf numFmtId="0" fontId="24" fillId="34" borderId="1" xfId="0" applyFont="1" applyFill="1" applyBorder="1" applyAlignment="1">
      <alignment horizontal="left" wrapText="1"/>
    </xf>
    <xf numFmtId="13" fontId="24" fillId="34" borderId="1" xfId="0" applyNumberFormat="1" applyFont="1" applyFill="1" applyBorder="1" applyAlignment="1">
      <alignment horizontal="left" vertical="center" wrapText="1"/>
    </xf>
    <xf numFmtId="43" fontId="24" fillId="34" borderId="1" xfId="42" applyFont="1" applyFill="1" applyBorder="1" applyAlignment="1">
      <alignment horizontal="center" vertical="center" wrapText="1"/>
    </xf>
    <xf numFmtId="43" fontId="24" fillId="34" borderId="1" xfId="42" applyFont="1" applyFill="1" applyBorder="1" applyAlignment="1">
      <alignment horizontal="right" vertical="center" wrapText="1"/>
    </xf>
    <xf numFmtId="4" fontId="19" fillId="34" borderId="1" xfId="0" applyNumberFormat="1" applyFont="1" applyFill="1" applyBorder="1" applyAlignment="1">
      <alignment horizontal="center" vertical="center" wrapText="1"/>
    </xf>
    <xf numFmtId="43" fontId="24" fillId="34" borderId="13" xfId="42" applyFont="1" applyFill="1" applyBorder="1" applyAlignment="1">
      <alignment horizontal="center" vertical="top" wrapText="1"/>
    </xf>
    <xf numFmtId="43" fontId="24" fillId="34" borderId="12" xfId="42" applyFont="1" applyFill="1" applyBorder="1" applyAlignment="1">
      <alignment horizontal="center" vertical="top" wrapText="1"/>
    </xf>
    <xf numFmtId="13" fontId="24" fillId="35" borderId="1" xfId="0" applyNumberFormat="1" applyFont="1" applyFill="1" applyBorder="1" applyAlignment="1">
      <alignment horizontal="left" vertical="center" wrapText="1"/>
    </xf>
    <xf numFmtId="43" fontId="24" fillId="35" borderId="1" xfId="42" applyFont="1" applyFill="1" applyBorder="1" applyAlignment="1">
      <alignment horizontal="center" vertical="center" wrapText="1"/>
    </xf>
    <xf numFmtId="13" fontId="24" fillId="0" borderId="1" xfId="0" applyNumberFormat="1" applyFont="1" applyBorder="1" applyAlignment="1">
      <alignment horizontal="left" vertical="center" wrapText="1"/>
    </xf>
    <xf numFmtId="43" fontId="24" fillId="0" borderId="1" xfId="42" applyFont="1" applyFill="1" applyBorder="1" applyAlignment="1">
      <alignment horizontal="right" vertical="center" wrapText="1"/>
    </xf>
    <xf numFmtId="43" fontId="24" fillId="0" borderId="1" xfId="42" applyFont="1" applyFill="1" applyBorder="1" applyAlignment="1">
      <alignment horizontal="center" vertical="center" wrapText="1"/>
    </xf>
    <xf numFmtId="43" fontId="24" fillId="0" borderId="0" xfId="42" applyFont="1" applyFill="1" applyAlignment="1">
      <alignment horizontal="center" vertical="center"/>
    </xf>
    <xf numFmtId="43" fontId="19" fillId="34" borderId="0" xfId="0" applyNumberFormat="1" applyFont="1" applyFill="1"/>
    <xf numFmtId="43" fontId="19" fillId="36" borderId="1" xfId="42" applyFont="1" applyFill="1" applyBorder="1" applyAlignment="1">
      <alignment horizontal="left" vertical="center" wrapText="1"/>
    </xf>
    <xf numFmtId="0" fontId="19" fillId="36" borderId="1" xfId="0" applyFont="1" applyFill="1" applyBorder="1" applyAlignment="1">
      <alignment horizontal="center" vertical="center" wrapText="1"/>
    </xf>
    <xf numFmtId="13" fontId="24" fillId="36" borderId="1" xfId="0" applyNumberFormat="1" applyFont="1" applyFill="1" applyBorder="1" applyAlignment="1">
      <alignment horizontal="left" vertical="center" wrapText="1"/>
    </xf>
    <xf numFmtId="0" fontId="27" fillId="0" borderId="0" xfId="0" applyFont="1"/>
    <xf numFmtId="43" fontId="27" fillId="0" borderId="0" xfId="42" applyFont="1" applyAlignment="1">
      <alignment vertical="center"/>
    </xf>
    <xf numFmtId="0" fontId="28" fillId="0" borderId="0" xfId="0" applyFont="1"/>
    <xf numFmtId="43" fontId="24" fillId="0" borderId="0" xfId="42" applyFont="1" applyFill="1"/>
    <xf numFmtId="0" fontId="29" fillId="0" borderId="0" xfId="0" applyFont="1"/>
    <xf numFmtId="43" fontId="28" fillId="0" borderId="0" xfId="42" applyFont="1" applyFill="1" applyAlignment="1">
      <alignment vertical="center"/>
    </xf>
    <xf numFmtId="0" fontId="27" fillId="0" borderId="0" xfId="0" applyFont="1" applyAlignment="1">
      <alignment vertical="top" wrapText="1"/>
    </xf>
    <xf numFmtId="0" fontId="27" fillId="0" borderId="21" xfId="0" applyFont="1" applyBorder="1"/>
    <xf numFmtId="43" fontId="29" fillId="0" borderId="22" xfId="0" applyNumberFormat="1" applyFont="1" applyBorder="1"/>
    <xf numFmtId="0" fontId="27" fillId="0" borderId="23" xfId="0" applyFont="1" applyBorder="1"/>
    <xf numFmtId="43" fontId="29" fillId="0" borderId="24" xfId="0" applyNumberFormat="1" applyFont="1" applyBorder="1"/>
    <xf numFmtId="0" fontId="28" fillId="37" borderId="25" xfId="0" applyFont="1" applyFill="1" applyBorder="1"/>
    <xf numFmtId="43" fontId="26" fillId="37" borderId="26" xfId="42" applyFont="1" applyFill="1" applyBorder="1" applyAlignment="1">
      <alignment vertical="center"/>
    </xf>
    <xf numFmtId="4" fontId="0" fillId="0" borderId="0" xfId="0" applyNumberFormat="1"/>
    <xf numFmtId="164" fontId="0" fillId="0" borderId="0" xfId="0" applyNumberFormat="1"/>
    <xf numFmtId="4" fontId="0" fillId="38" borderId="0" xfId="0" applyNumberFormat="1" applyFill="1"/>
    <xf numFmtId="4" fontId="0" fillId="35" borderId="0" xfId="0" applyNumberFormat="1" applyFill="1"/>
    <xf numFmtId="14" fontId="0" fillId="0" borderId="0" xfId="0" applyNumberFormat="1"/>
    <xf numFmtId="0" fontId="0" fillId="0" borderId="0" xfId="0" applyProtection="1">
      <protection locked="0"/>
    </xf>
    <xf numFmtId="4" fontId="0" fillId="0" borderId="0" xfId="0" applyNumberFormat="1" applyProtection="1">
      <protection locked="0"/>
    </xf>
    <xf numFmtId="164" fontId="0" fillId="0" borderId="0" xfId="0" applyNumberFormat="1" applyProtection="1">
      <protection locked="0"/>
    </xf>
    <xf numFmtId="4" fontId="0" fillId="38" borderId="0" xfId="0" applyNumberFormat="1" applyFill="1" applyProtection="1">
      <protection locked="0"/>
    </xf>
    <xf numFmtId="4" fontId="0" fillId="35" borderId="0" xfId="0" applyNumberFormat="1" applyFill="1" applyProtection="1">
      <protection locked="0"/>
    </xf>
    <xf numFmtId="0" fontId="0" fillId="35" borderId="0" xfId="0" applyFill="1"/>
    <xf numFmtId="0" fontId="22" fillId="33" borderId="14" xfId="0" applyFont="1" applyFill="1" applyBorder="1" applyAlignment="1">
      <alignment horizontal="center" vertical="center" wrapText="1"/>
    </xf>
    <xf numFmtId="0" fontId="22" fillId="33" borderId="0" xfId="0" applyFont="1" applyFill="1" applyAlignment="1">
      <alignment horizontal="center" vertical="center" wrapText="1"/>
    </xf>
    <xf numFmtId="0" fontId="19" fillId="0" borderId="0" xfId="0" applyFont="1" applyAlignment="1">
      <alignment horizontal="left" vertical="top"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8"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center" vertical="center" wrapText="1"/>
    </xf>
    <xf numFmtId="0" fontId="24" fillId="34" borderId="11" xfId="0" applyFont="1" applyFill="1" applyBorder="1" applyAlignment="1">
      <alignment horizontal="center" vertical="top" wrapText="1"/>
    </xf>
    <xf numFmtId="0" fontId="24" fillId="34" borderId="13" xfId="0" applyFont="1" applyFill="1" applyBorder="1" applyAlignment="1">
      <alignment horizontal="center" vertical="top" wrapText="1"/>
    </xf>
    <xf numFmtId="0" fontId="24" fillId="34" borderId="20" xfId="0" applyFont="1" applyFill="1" applyBorder="1" applyAlignment="1">
      <alignment horizontal="center" vertical="top" wrapText="1"/>
    </xf>
    <xf numFmtId="0" fontId="24" fillId="34" borderId="0" xfId="0" applyFont="1" applyFill="1" applyAlignment="1">
      <alignment horizontal="center" vertical="top" wrapText="1"/>
    </xf>
    <xf numFmtId="0" fontId="24" fillId="0" borderId="0" xfId="0" applyFont="1" applyAlignment="1">
      <alignment horizontal="left" vertical="top" wrapText="1"/>
    </xf>
    <xf numFmtId="43" fontId="24" fillId="34" borderId="11" xfId="42" applyFont="1" applyFill="1" applyBorder="1" applyAlignment="1">
      <alignment horizontal="center" vertical="top" wrapText="1"/>
    </xf>
    <xf numFmtId="43" fontId="24" fillId="34" borderId="13" xfId="42" applyFont="1" applyFill="1" applyBorder="1" applyAlignment="1">
      <alignment horizontal="center" vertical="top" wrapText="1"/>
    </xf>
    <xf numFmtId="0" fontId="24" fillId="34" borderId="12" xfId="0" applyFont="1" applyFill="1" applyBorder="1" applyAlignment="1">
      <alignment horizontal="center" vertical="top" wrapText="1"/>
    </xf>
    <xf numFmtId="43" fontId="24" fillId="34" borderId="12" xfId="42" applyFont="1" applyFill="1" applyBorder="1" applyAlignment="1">
      <alignment horizontal="center" vertical="top" wrapText="1"/>
    </xf>
    <xf numFmtId="0" fontId="19" fillId="34" borderId="11" xfId="0" applyFont="1" applyFill="1" applyBorder="1" applyAlignment="1">
      <alignment horizontal="center" vertical="center" wrapText="1"/>
    </xf>
    <xf numFmtId="0" fontId="19" fillId="34" borderId="13" xfId="0" applyFont="1" applyFill="1" applyBorder="1" applyAlignment="1">
      <alignment horizontal="center" vertical="center" wrapText="1"/>
    </xf>
    <xf numFmtId="0" fontId="19" fillId="34" borderId="12" xfId="0" applyFont="1" applyFill="1" applyBorder="1" applyAlignment="1">
      <alignment horizontal="center" vertical="center" wrapText="1"/>
    </xf>
    <xf numFmtId="0" fontId="14" fillId="35" borderId="0" xfId="0" applyFont="1" applyFill="1" applyAlignment="1">
      <alignment horizontal="center" vertical="top" wrapText="1"/>
    </xf>
    <xf numFmtId="0" fontId="0" fillId="35" borderId="0" xfId="0" applyFill="1" applyAlignment="1">
      <alignment horizontal="center" vertical="top" wrapText="1"/>
    </xf>
    <xf numFmtId="0" fontId="0" fillId="0" borderId="0" xfId="0"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Comma 53" xfId="44" xr:uid="{00000000-0005-0000-0000-000016000000}"/>
    <cellStyle name="Encabezado 1" xfId="23" builtinId="16" customBuiltin="1"/>
    <cellStyle name="Encabezado 4" xfId="24" builtinId="19" customBuiltin="1"/>
    <cellStyle name="Énfasis1" xfId="25" builtinId="29" customBuiltin="1"/>
    <cellStyle name="Énfasis2" xfId="26" builtinId="33" customBuiltin="1"/>
    <cellStyle name="Énfasis3" xfId="27" builtinId="37" customBuiltin="1"/>
    <cellStyle name="Énfasis4" xfId="28" builtinId="41" customBuiltin="1"/>
    <cellStyle name="Énfasis5" xfId="29" builtinId="45" customBuiltin="1"/>
    <cellStyle name="Énfasis6" xfId="30" builtinId="49" customBuiltin="1"/>
    <cellStyle name="Entrada" xfId="31" builtinId="20" customBuiltin="1"/>
    <cellStyle name="Incorrecto" xfId="32" builtinId="27" customBuiltin="1"/>
    <cellStyle name="Millares" xfId="42" builtinId="3"/>
    <cellStyle name="Neutral" xfId="33" builtinId="28" customBuiltin="1"/>
    <cellStyle name="Normal" xfId="0" builtinId="0"/>
    <cellStyle name="Normal 2" xfId="45" xr:uid="{00000000-0005-0000-0000-000024000000}"/>
    <cellStyle name="Normal 5" xfId="43" xr:uid="{00000000-0005-0000-0000-000025000000}"/>
    <cellStyle name="Notas" xfId="34" builtinId="10" customBuiltin="1"/>
    <cellStyle name="Salida" xfId="35" builtinId="21" customBuiltin="1"/>
    <cellStyle name="Texto de advertencia" xfId="36" builtinId="11" customBuiltin="1"/>
    <cellStyle name="Texto explicativo" xfId="37" builtinId="53" customBuiltin="1"/>
    <cellStyle name="Título" xfId="38" builtinId="15" customBuiltin="1"/>
    <cellStyle name="Título 2" xfId="39" builtinId="17" customBuiltin="1"/>
    <cellStyle name="Título 3" xfId="40" builtinId="18" customBuiltin="1"/>
    <cellStyle name="Total" xfId="41" builtinId="25" customBuiltin="1"/>
  </cellStyles>
  <dxfs count="2">
    <dxf>
      <fill>
        <patternFill patternType="solid">
          <fgColor rgb="FFFFFF00"/>
          <bgColor rgb="FF000000"/>
        </patternFill>
      </fill>
    </dxf>
    <dxf>
      <fill>
        <patternFill patternType="solid">
          <fgColor rgb="FF00B0F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SELA\Downloads\EJERCIDO%201%205%206%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 1"/>
      <sheetName val="SECCION 5"/>
      <sheetName val="SECCION 6"/>
      <sheetName val="SECCION 10"/>
    </sheetNames>
    <sheetDataSet>
      <sheetData sheetId="0"/>
      <sheetData sheetId="1">
        <row r="204">
          <cell r="G204">
            <v>1792522.6600000006</v>
          </cell>
        </row>
      </sheetData>
      <sheetData sheetId="2">
        <row r="714">
          <cell r="G714">
            <v>13598006.760000026</v>
          </cell>
        </row>
      </sheetData>
      <sheetData sheetId="3">
        <row r="102">
          <cell r="P102">
            <v>294000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035FB-17CB-4256-BEED-2EB6F061FA72}">
  <dimension ref="A1:M9"/>
  <sheetViews>
    <sheetView showGridLines="0" zoomScale="70" zoomScaleNormal="70" workbookViewId="0">
      <pane xSplit="1" ySplit="6" topLeftCell="B7" activePane="bottomRight" state="frozen"/>
      <selection pane="topRight" activeCell="B1" sqref="B1"/>
      <selection pane="bottomLeft" activeCell="A7" sqref="A7"/>
      <selection pane="bottomRight" activeCell="C16" sqref="C16"/>
    </sheetView>
  </sheetViews>
  <sheetFormatPr baseColWidth="10" defaultColWidth="11.42578125" defaultRowHeight="15.75" x14ac:dyDescent="0.25"/>
  <cols>
    <col min="1" max="1" width="19.42578125" style="2" customWidth="1"/>
    <col min="2" max="2" width="46.42578125" style="2" customWidth="1"/>
    <col min="3" max="3" width="40.85546875" style="2" customWidth="1"/>
    <col min="4" max="4" width="34.85546875" style="2" customWidth="1"/>
    <col min="5" max="5" width="34.85546875" style="3" customWidth="1"/>
    <col min="6" max="6" width="34.85546875" customWidth="1"/>
    <col min="8" max="8" width="20.42578125" customWidth="1"/>
    <col min="12" max="13" width="34.85546875" customWidth="1"/>
    <col min="14" max="16384" width="11.42578125" style="1"/>
  </cols>
  <sheetData>
    <row r="1" spans="1:13" x14ac:dyDescent="0.25">
      <c r="A1" s="63" t="s">
        <v>1</v>
      </c>
      <c r="B1" s="63"/>
      <c r="C1" s="63"/>
      <c r="D1" s="63"/>
      <c r="E1" s="8"/>
    </row>
    <row r="2" spans="1:13" x14ac:dyDescent="0.25">
      <c r="A2" s="63" t="s">
        <v>6</v>
      </c>
      <c r="B2" s="63"/>
      <c r="C2" s="63"/>
      <c r="D2" s="63"/>
      <c r="E2" s="8"/>
    </row>
    <row r="3" spans="1:13" ht="21.75" customHeight="1" x14ac:dyDescent="0.25">
      <c r="A3" s="64" t="s">
        <v>10</v>
      </c>
      <c r="B3" s="64"/>
      <c r="C3" s="64"/>
      <c r="D3" s="64"/>
      <c r="E3" s="8"/>
    </row>
    <row r="5" spans="1:13" ht="24.75" customHeight="1" x14ac:dyDescent="0.25">
      <c r="A5" s="65" t="s">
        <v>7</v>
      </c>
      <c r="B5" s="67" t="s">
        <v>8</v>
      </c>
      <c r="C5" s="69">
        <v>2019</v>
      </c>
      <c r="D5" s="70"/>
      <c r="E5" s="60">
        <v>2020</v>
      </c>
      <c r="F5" s="61"/>
    </row>
    <row r="6" spans="1:13" s="5" customFormat="1" ht="56.25" customHeight="1" x14ac:dyDescent="0.25">
      <c r="A6" s="66"/>
      <c r="B6" s="68"/>
      <c r="C6" s="4" t="s">
        <v>12</v>
      </c>
      <c r="D6" s="4" t="s">
        <v>11</v>
      </c>
      <c r="E6" s="4" t="s">
        <v>12</v>
      </c>
      <c r="F6" s="4" t="s">
        <v>11</v>
      </c>
      <c r="L6"/>
      <c r="M6"/>
    </row>
    <row r="7" spans="1:13" s="7" customFormat="1" ht="111.75" customHeight="1" x14ac:dyDescent="0.25">
      <c r="A7" s="9" t="s">
        <v>2</v>
      </c>
      <c r="B7" s="9" t="s">
        <v>3</v>
      </c>
      <c r="C7" s="23">
        <v>206873584</v>
      </c>
      <c r="D7" s="23">
        <v>174171676</v>
      </c>
      <c r="E7" s="6">
        <f>SUM('Pagos 20-22'!K7:K37)</f>
        <v>216783391.56999999</v>
      </c>
      <c r="F7" s="6">
        <f>16369694.42+91067980.35</f>
        <v>107437674.77</v>
      </c>
      <c r="H7" s="32"/>
      <c r="L7"/>
      <c r="M7"/>
    </row>
    <row r="9" spans="1:13" ht="133.9" customHeight="1" x14ac:dyDescent="0.25">
      <c r="A9" s="2" t="s">
        <v>57</v>
      </c>
      <c r="B9" s="62" t="s">
        <v>59</v>
      </c>
      <c r="C9" s="62"/>
      <c r="D9" s="62"/>
      <c r="E9" s="62"/>
      <c r="F9" s="62"/>
    </row>
  </sheetData>
  <autoFilter ref="A6:J7" xr:uid="{00000000-0009-0000-0000-000000000000}"/>
  <mergeCells count="8">
    <mergeCell ref="E5:F5"/>
    <mergeCell ref="B9:F9"/>
    <mergeCell ref="A1:D1"/>
    <mergeCell ref="A2:D2"/>
    <mergeCell ref="A3:D3"/>
    <mergeCell ref="A5:A6"/>
    <mergeCell ref="B5:B6"/>
    <mergeCell ref="C5:D5"/>
  </mergeCells>
  <pageMargins left="0.74803149606299213" right="0.74803149606299213" top="0.55118110236220474" bottom="0.98425196850393704" header="0.51181102362204722" footer="0.51181102362204722"/>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0"/>
  <sheetViews>
    <sheetView topLeftCell="A2" zoomScale="60" zoomScaleNormal="60" workbookViewId="0">
      <selection activeCell="I28" sqref="I28"/>
    </sheetView>
  </sheetViews>
  <sheetFormatPr baseColWidth="10" defaultRowHeight="18" x14ac:dyDescent="0.35"/>
  <cols>
    <col min="1" max="1" width="19.42578125" style="13" customWidth="1"/>
    <col min="2" max="2" width="46.42578125" style="13" customWidth="1"/>
    <col min="3" max="3" width="21.5703125" style="13" hidden="1" customWidth="1"/>
    <col min="4" max="4" width="104.85546875" style="13" hidden="1" customWidth="1"/>
    <col min="5" max="5" width="35.5703125" style="13" hidden="1" customWidth="1"/>
    <col min="6" max="6" width="22.140625" style="14" hidden="1" customWidth="1"/>
    <col min="7" max="7" width="25.140625" style="14" hidden="1" customWidth="1"/>
    <col min="8" max="8" width="22.28515625" style="14" hidden="1" customWidth="1"/>
    <col min="9" max="9" width="111.7109375" style="11" customWidth="1"/>
    <col min="10" max="10" width="32.42578125" style="10" customWidth="1"/>
    <col min="11" max="11" width="28.85546875" style="12" customWidth="1"/>
    <col min="12" max="12" width="22.7109375" style="12" bestFit="1" customWidth="1"/>
    <col min="13" max="13" width="21" style="12" bestFit="1" customWidth="1"/>
    <col min="14" max="15" width="19.28515625" style="12" bestFit="1" customWidth="1"/>
  </cols>
  <sheetData>
    <row r="1" spans="1:15" x14ac:dyDescent="0.35">
      <c r="A1" s="71" t="s">
        <v>1</v>
      </c>
      <c r="B1" s="71"/>
      <c r="C1" s="71"/>
      <c r="D1" s="71"/>
      <c r="E1" s="71"/>
      <c r="F1" s="71"/>
      <c r="G1" s="10"/>
      <c r="H1" s="10"/>
    </row>
    <row r="2" spans="1:15" x14ac:dyDescent="0.35">
      <c r="A2" s="71" t="s">
        <v>6</v>
      </c>
      <c r="B2" s="71"/>
      <c r="C2" s="71"/>
      <c r="D2" s="71"/>
      <c r="E2" s="71"/>
      <c r="F2" s="71"/>
      <c r="G2" s="10"/>
      <c r="H2" s="10"/>
    </row>
    <row r="3" spans="1:15" x14ac:dyDescent="0.35">
      <c r="A3" s="72" t="s">
        <v>10</v>
      </c>
      <c r="B3" s="72"/>
      <c r="C3" s="72"/>
      <c r="D3" s="72"/>
      <c r="E3" s="72"/>
      <c r="F3" s="72"/>
      <c r="G3" s="10"/>
      <c r="H3" s="10"/>
    </row>
    <row r="6" spans="1:15" ht="72" x14ac:dyDescent="0.25">
      <c r="A6" s="15" t="s">
        <v>7</v>
      </c>
      <c r="B6" s="15" t="s">
        <v>8</v>
      </c>
      <c r="C6" s="15" t="s">
        <v>0</v>
      </c>
      <c r="D6" s="15" t="s">
        <v>13</v>
      </c>
      <c r="E6" s="15" t="s">
        <v>9</v>
      </c>
      <c r="F6" s="16" t="s">
        <v>14</v>
      </c>
      <c r="G6" s="16" t="s">
        <v>15</v>
      </c>
      <c r="H6" s="16" t="s">
        <v>16</v>
      </c>
      <c r="I6" s="16" t="s">
        <v>17</v>
      </c>
      <c r="J6" s="16" t="s">
        <v>18</v>
      </c>
      <c r="K6" s="17">
        <v>2020</v>
      </c>
      <c r="L6" s="17">
        <v>2021</v>
      </c>
      <c r="M6" s="17">
        <v>2022</v>
      </c>
      <c r="N6" s="17">
        <v>2023</v>
      </c>
      <c r="O6" s="17">
        <v>2024</v>
      </c>
    </row>
    <row r="7" spans="1:15" ht="14.45" customHeight="1" x14ac:dyDescent="0.35">
      <c r="A7" s="75" t="s">
        <v>2</v>
      </c>
      <c r="B7" s="73" t="s">
        <v>3</v>
      </c>
      <c r="C7" s="73" t="s">
        <v>5</v>
      </c>
      <c r="D7" s="73" t="s">
        <v>19</v>
      </c>
      <c r="E7" s="73" t="s">
        <v>4</v>
      </c>
      <c r="F7" s="78">
        <v>310481665.60000002</v>
      </c>
      <c r="G7" s="78">
        <v>238292905.99999997</v>
      </c>
      <c r="H7" s="78">
        <f>+F7-G7</f>
        <v>72188759.600000054</v>
      </c>
      <c r="I7" s="19" t="s">
        <v>20</v>
      </c>
      <c r="J7" s="18">
        <v>1400000</v>
      </c>
      <c r="K7" s="18">
        <v>1400000</v>
      </c>
      <c r="L7" s="18"/>
      <c r="M7" s="18"/>
      <c r="N7" s="18"/>
      <c r="O7" s="18"/>
    </row>
    <row r="8" spans="1:15" x14ac:dyDescent="0.25">
      <c r="A8" s="76"/>
      <c r="B8" s="74"/>
      <c r="C8" s="74"/>
      <c r="D8" s="74"/>
      <c r="E8" s="74"/>
      <c r="F8" s="79"/>
      <c r="G8" s="79"/>
      <c r="H8" s="79"/>
      <c r="I8" s="20" t="s">
        <v>21</v>
      </c>
      <c r="J8" s="21">
        <v>183550000.57999998</v>
      </c>
      <c r="K8" s="21">
        <v>165000000</v>
      </c>
      <c r="L8" s="21">
        <v>18550000.579999983</v>
      </c>
      <c r="M8" s="21"/>
      <c r="N8" s="21"/>
      <c r="O8" s="21"/>
    </row>
    <row r="9" spans="1:15" x14ac:dyDescent="0.25">
      <c r="A9" s="76"/>
      <c r="B9" s="74"/>
      <c r="C9" s="74"/>
      <c r="D9" s="74"/>
      <c r="E9" s="74"/>
      <c r="F9" s="79"/>
      <c r="G9" s="79"/>
      <c r="H9" s="79"/>
      <c r="I9" s="26" t="s">
        <v>22</v>
      </c>
      <c r="J9" s="27">
        <v>1600000</v>
      </c>
      <c r="K9" s="27">
        <v>1500000</v>
      </c>
      <c r="L9" s="27">
        <v>100000</v>
      </c>
      <c r="M9" s="27"/>
      <c r="N9" s="27"/>
      <c r="O9" s="27"/>
    </row>
    <row r="10" spans="1:15" x14ac:dyDescent="0.25">
      <c r="A10" s="76"/>
      <c r="B10" s="74"/>
      <c r="C10" s="74"/>
      <c r="D10" s="74"/>
      <c r="E10" s="74"/>
      <c r="F10" s="79"/>
      <c r="G10" s="79"/>
      <c r="H10" s="79"/>
      <c r="I10" s="26" t="s">
        <v>23</v>
      </c>
      <c r="J10" s="27">
        <v>2000000</v>
      </c>
      <c r="K10" s="27">
        <v>1600000</v>
      </c>
      <c r="L10" s="27">
        <v>400000</v>
      </c>
      <c r="M10" s="27"/>
      <c r="N10" s="27"/>
      <c r="O10" s="27"/>
    </row>
    <row r="11" spans="1:15" x14ac:dyDescent="0.25">
      <c r="A11" s="76"/>
      <c r="B11" s="74"/>
      <c r="C11" s="74"/>
      <c r="D11" s="74"/>
      <c r="E11" s="74"/>
      <c r="F11" s="79"/>
      <c r="G11" s="79"/>
      <c r="H11" s="79"/>
      <c r="I11" s="20" t="s">
        <v>24</v>
      </c>
      <c r="J11" s="21">
        <v>250000</v>
      </c>
      <c r="K11" s="21">
        <v>125000</v>
      </c>
      <c r="L11" s="21">
        <v>125000</v>
      </c>
      <c r="M11" s="21"/>
      <c r="N11" s="21"/>
      <c r="O11" s="21"/>
    </row>
    <row r="12" spans="1:15" x14ac:dyDescent="0.25">
      <c r="A12" s="76"/>
      <c r="B12" s="74"/>
      <c r="C12" s="74"/>
      <c r="D12" s="74"/>
      <c r="E12" s="74"/>
      <c r="F12" s="79"/>
      <c r="G12" s="79"/>
      <c r="H12" s="79"/>
      <c r="I12" s="20" t="s">
        <v>25</v>
      </c>
      <c r="J12" s="21">
        <v>400000</v>
      </c>
      <c r="K12" s="21">
        <v>200000</v>
      </c>
      <c r="L12" s="21">
        <v>200000</v>
      </c>
      <c r="M12" s="21"/>
      <c r="N12" s="21"/>
      <c r="O12" s="21"/>
    </row>
    <row r="13" spans="1:15" x14ac:dyDescent="0.25">
      <c r="A13" s="76"/>
      <c r="B13" s="74"/>
      <c r="C13" s="74"/>
      <c r="D13" s="74"/>
      <c r="E13" s="74"/>
      <c r="F13" s="79"/>
      <c r="G13" s="79"/>
      <c r="H13" s="79"/>
      <c r="I13" s="20" t="s">
        <v>26</v>
      </c>
      <c r="J13" s="21">
        <v>3950000</v>
      </c>
      <c r="K13" s="21">
        <v>900000</v>
      </c>
      <c r="L13" s="21">
        <v>3050000</v>
      </c>
      <c r="M13" s="21"/>
      <c r="N13" s="21"/>
      <c r="O13" s="21"/>
    </row>
    <row r="14" spans="1:15" x14ac:dyDescent="0.25">
      <c r="A14" s="76"/>
      <c r="B14" s="74"/>
      <c r="C14" s="74"/>
      <c r="D14" s="74"/>
      <c r="E14" s="74"/>
      <c r="F14" s="79"/>
      <c r="G14" s="79"/>
      <c r="H14" s="79"/>
      <c r="I14" s="28" t="s">
        <v>27</v>
      </c>
      <c r="J14" s="30">
        <v>3000000</v>
      </c>
      <c r="K14" s="30">
        <v>345000</v>
      </c>
      <c r="L14" s="30">
        <v>1280000</v>
      </c>
      <c r="M14" s="30">
        <v>1375000</v>
      </c>
      <c r="N14" s="30"/>
      <c r="O14" s="30"/>
    </row>
    <row r="15" spans="1:15" x14ac:dyDescent="0.25">
      <c r="A15" s="76"/>
      <c r="B15" s="74"/>
      <c r="C15" s="74"/>
      <c r="D15" s="74"/>
      <c r="E15" s="74"/>
      <c r="F15" s="79"/>
      <c r="G15" s="79"/>
      <c r="H15" s="79"/>
      <c r="I15" s="26" t="s">
        <v>28</v>
      </c>
      <c r="J15" s="27">
        <v>4500000</v>
      </c>
      <c r="K15" s="27">
        <v>4500000</v>
      </c>
      <c r="L15" s="27"/>
      <c r="M15" s="27"/>
      <c r="N15" s="27"/>
      <c r="O15" s="27"/>
    </row>
    <row r="16" spans="1:15" x14ac:dyDescent="0.25">
      <c r="A16" s="76"/>
      <c r="B16" s="74"/>
      <c r="C16" s="74"/>
      <c r="D16" s="74"/>
      <c r="E16" s="74"/>
      <c r="F16" s="79"/>
      <c r="G16" s="79"/>
      <c r="H16" s="79"/>
      <c r="I16" s="20" t="s">
        <v>29</v>
      </c>
      <c r="J16" s="22">
        <v>120000</v>
      </c>
      <c r="K16" s="22">
        <v>120000</v>
      </c>
      <c r="L16" s="21"/>
      <c r="M16" s="21"/>
      <c r="N16" s="21"/>
      <c r="O16" s="21"/>
    </row>
    <row r="17" spans="1:15" x14ac:dyDescent="0.25">
      <c r="A17" s="76"/>
      <c r="B17" s="74"/>
      <c r="C17" s="74"/>
      <c r="D17" s="74"/>
      <c r="E17" s="74"/>
      <c r="F17" s="79"/>
      <c r="G17" s="24"/>
      <c r="H17" s="24"/>
      <c r="I17" s="20" t="s">
        <v>30</v>
      </c>
      <c r="J17" s="22">
        <v>355000</v>
      </c>
      <c r="K17" s="22">
        <v>355000</v>
      </c>
      <c r="L17" s="21"/>
      <c r="M17" s="21"/>
      <c r="N17" s="21"/>
      <c r="O17" s="21"/>
    </row>
    <row r="18" spans="1:15" x14ac:dyDescent="0.25">
      <c r="A18" s="76"/>
      <c r="B18" s="74"/>
      <c r="C18" s="74"/>
      <c r="D18" s="74"/>
      <c r="E18" s="74"/>
      <c r="F18" s="79"/>
      <c r="G18" s="24"/>
      <c r="H18" s="24"/>
      <c r="I18" s="20" t="s">
        <v>31</v>
      </c>
      <c r="J18" s="22">
        <v>250000</v>
      </c>
      <c r="K18" s="22">
        <v>200000</v>
      </c>
      <c r="L18" s="21">
        <v>50000</v>
      </c>
      <c r="M18" s="21"/>
      <c r="N18" s="21"/>
      <c r="O18" s="21"/>
    </row>
    <row r="19" spans="1:15" x14ac:dyDescent="0.25">
      <c r="A19" s="76"/>
      <c r="B19" s="74"/>
      <c r="C19" s="74"/>
      <c r="D19" s="74"/>
      <c r="E19" s="74"/>
      <c r="F19" s="79"/>
      <c r="G19" s="24"/>
      <c r="H19" s="24"/>
      <c r="I19" s="20" t="s">
        <v>32</v>
      </c>
      <c r="J19" s="21">
        <v>150000</v>
      </c>
      <c r="K19" s="21">
        <v>30000</v>
      </c>
      <c r="L19" s="21">
        <v>120000</v>
      </c>
      <c r="M19" s="21"/>
      <c r="N19" s="21"/>
      <c r="O19" s="21"/>
    </row>
    <row r="20" spans="1:15" x14ac:dyDescent="0.25">
      <c r="A20" s="76"/>
      <c r="B20" s="74"/>
      <c r="C20" s="74"/>
      <c r="D20" s="74"/>
      <c r="E20" s="74"/>
      <c r="F20" s="79"/>
      <c r="G20" s="24"/>
      <c r="H20" s="24"/>
      <c r="I20" s="20" t="s">
        <v>33</v>
      </c>
      <c r="J20" s="21">
        <v>1200000</v>
      </c>
      <c r="K20" s="21">
        <v>600000</v>
      </c>
      <c r="L20" s="21">
        <v>600000</v>
      </c>
      <c r="M20" s="21"/>
      <c r="N20" s="21"/>
      <c r="O20" s="21"/>
    </row>
    <row r="21" spans="1:15" x14ac:dyDescent="0.25">
      <c r="A21" s="76"/>
      <c r="B21" s="74"/>
      <c r="C21" s="74"/>
      <c r="D21" s="74"/>
      <c r="E21" s="74"/>
      <c r="F21" s="79"/>
      <c r="G21" s="24"/>
      <c r="H21" s="24"/>
      <c r="I21" s="20" t="s">
        <v>34</v>
      </c>
      <c r="J21" s="21">
        <v>50000</v>
      </c>
      <c r="K21" s="21">
        <v>50000</v>
      </c>
      <c r="L21" s="21"/>
      <c r="M21" s="21"/>
      <c r="N21" s="21"/>
      <c r="O21" s="21"/>
    </row>
    <row r="22" spans="1:15" ht="36" x14ac:dyDescent="0.25">
      <c r="A22" s="76"/>
      <c r="B22" s="74"/>
      <c r="C22" s="74"/>
      <c r="D22" s="74"/>
      <c r="E22" s="74"/>
      <c r="F22" s="79"/>
      <c r="G22" s="24"/>
      <c r="H22" s="24"/>
      <c r="I22" s="28" t="s">
        <v>35</v>
      </c>
      <c r="J22" s="29">
        <v>1300000</v>
      </c>
      <c r="K22" s="29">
        <v>1300000</v>
      </c>
      <c r="L22" s="30"/>
      <c r="M22" s="30"/>
      <c r="N22" s="30"/>
      <c r="O22" s="30"/>
    </row>
    <row r="23" spans="1:15" x14ac:dyDescent="0.25">
      <c r="A23" s="76"/>
      <c r="B23" s="74"/>
      <c r="C23" s="74"/>
      <c r="D23" s="74"/>
      <c r="E23" s="74"/>
      <c r="F23" s="79"/>
      <c r="G23" s="24"/>
      <c r="H23" s="24"/>
      <c r="I23" s="28" t="s">
        <v>36</v>
      </c>
      <c r="J23" s="29">
        <v>120000</v>
      </c>
      <c r="K23" s="29">
        <v>120000</v>
      </c>
      <c r="L23" s="30"/>
      <c r="M23" s="30"/>
      <c r="N23" s="30"/>
      <c r="O23" s="30"/>
    </row>
    <row r="24" spans="1:15" x14ac:dyDescent="0.25">
      <c r="A24" s="76"/>
      <c r="B24" s="74"/>
      <c r="C24" s="74"/>
      <c r="D24" s="74"/>
      <c r="E24" s="74"/>
      <c r="F24" s="79"/>
      <c r="G24" s="24"/>
      <c r="H24" s="24"/>
      <c r="I24" s="28" t="s">
        <v>37</v>
      </c>
      <c r="J24" s="29">
        <v>250000</v>
      </c>
      <c r="K24" s="29">
        <v>250000</v>
      </c>
      <c r="L24" s="30"/>
      <c r="M24" s="30"/>
      <c r="N24" s="30"/>
      <c r="O24" s="30"/>
    </row>
    <row r="25" spans="1:15" x14ac:dyDescent="0.25">
      <c r="A25" s="76"/>
      <c r="B25" s="74"/>
      <c r="C25" s="74"/>
      <c r="D25" s="74"/>
      <c r="E25" s="74"/>
      <c r="F25" s="79"/>
      <c r="G25" s="24"/>
      <c r="H25" s="24"/>
      <c r="I25" s="28" t="s">
        <v>38</v>
      </c>
      <c r="J25" s="29">
        <v>4950000</v>
      </c>
      <c r="K25" s="29">
        <v>4950000</v>
      </c>
      <c r="L25" s="30"/>
      <c r="M25" s="30"/>
      <c r="N25" s="30"/>
      <c r="O25" s="30"/>
    </row>
    <row r="26" spans="1:15" x14ac:dyDescent="0.25">
      <c r="A26" s="76"/>
      <c r="B26" s="74"/>
      <c r="C26" s="74"/>
      <c r="D26" s="74"/>
      <c r="E26" s="74"/>
      <c r="F26" s="79"/>
      <c r="G26" s="24"/>
      <c r="H26" s="24"/>
      <c r="I26" s="28" t="s">
        <v>39</v>
      </c>
      <c r="J26" s="29">
        <v>10000000</v>
      </c>
      <c r="K26" s="29">
        <v>10000000</v>
      </c>
      <c r="L26" s="30">
        <v>0</v>
      </c>
      <c r="M26" s="30"/>
      <c r="N26" s="30"/>
      <c r="O26" s="30"/>
    </row>
    <row r="27" spans="1:15" x14ac:dyDescent="0.25">
      <c r="A27" s="76"/>
      <c r="B27" s="74"/>
      <c r="C27" s="74"/>
      <c r="D27" s="74"/>
      <c r="E27" s="74"/>
      <c r="F27" s="79"/>
      <c r="G27" s="24"/>
      <c r="H27" s="24"/>
      <c r="I27" s="20" t="s">
        <v>40</v>
      </c>
      <c r="J27" s="22">
        <v>300000</v>
      </c>
      <c r="K27" s="22">
        <v>0</v>
      </c>
      <c r="L27" s="21">
        <v>300000</v>
      </c>
      <c r="M27" s="21"/>
      <c r="N27" s="21"/>
      <c r="O27" s="21"/>
    </row>
    <row r="28" spans="1:15" x14ac:dyDescent="0.25">
      <c r="A28" s="76"/>
      <c r="B28" s="74"/>
      <c r="C28" s="74"/>
      <c r="D28" s="74"/>
      <c r="E28" s="74"/>
      <c r="F28" s="79"/>
      <c r="G28" s="24"/>
      <c r="H28" s="24"/>
      <c r="I28" s="20" t="s">
        <v>41</v>
      </c>
      <c r="J28" s="22">
        <v>200000</v>
      </c>
      <c r="K28" s="22">
        <v>200000</v>
      </c>
      <c r="L28" s="21"/>
      <c r="M28" s="21"/>
      <c r="N28" s="21"/>
      <c r="O28" s="21"/>
    </row>
    <row r="29" spans="1:15" x14ac:dyDescent="0.25">
      <c r="A29" s="76"/>
      <c r="B29" s="74"/>
      <c r="C29" s="74"/>
      <c r="D29" s="74"/>
      <c r="E29" s="74"/>
      <c r="F29" s="79"/>
      <c r="G29" s="24"/>
      <c r="H29" s="24"/>
      <c r="I29" s="20" t="s">
        <v>42</v>
      </c>
      <c r="J29" s="21">
        <v>8000000</v>
      </c>
      <c r="K29" s="21">
        <v>800000</v>
      </c>
      <c r="L29" s="21">
        <v>7200000</v>
      </c>
      <c r="M29" s="21"/>
      <c r="N29" s="21"/>
      <c r="O29" s="21"/>
    </row>
    <row r="30" spans="1:15" x14ac:dyDescent="0.25">
      <c r="A30" s="76"/>
      <c r="B30" s="74"/>
      <c r="C30" s="74"/>
      <c r="D30" s="74"/>
      <c r="E30" s="74"/>
      <c r="F30" s="79"/>
      <c r="G30" s="24"/>
      <c r="H30" s="24"/>
      <c r="I30" s="26" t="s">
        <v>43</v>
      </c>
      <c r="J30" s="27">
        <v>4768391.57</v>
      </c>
      <c r="K30" s="27">
        <v>4118391.57</v>
      </c>
      <c r="L30" s="27">
        <v>650000</v>
      </c>
      <c r="M30" s="27"/>
      <c r="N30" s="27"/>
      <c r="O30" s="27"/>
    </row>
    <row r="31" spans="1:15" ht="20.45" customHeight="1" x14ac:dyDescent="0.25">
      <c r="A31" s="76"/>
      <c r="B31" s="74"/>
      <c r="C31" s="80"/>
      <c r="D31" s="80"/>
      <c r="E31" s="80"/>
      <c r="F31" s="81"/>
      <c r="G31" s="25"/>
      <c r="H31" s="25"/>
      <c r="I31" s="26" t="s">
        <v>44</v>
      </c>
      <c r="J31" s="27">
        <v>5629513.8499999996</v>
      </c>
      <c r="K31" s="27">
        <v>5000000</v>
      </c>
      <c r="L31" s="27">
        <f>J31-K31</f>
        <v>629513.84999999963</v>
      </c>
      <c r="M31" s="27"/>
      <c r="N31" s="27"/>
      <c r="O31" s="27"/>
    </row>
    <row r="32" spans="1:15" x14ac:dyDescent="0.25">
      <c r="A32" s="76"/>
      <c r="B32" s="74"/>
      <c r="I32" s="26" t="s">
        <v>50</v>
      </c>
      <c r="J32" s="27">
        <v>420000</v>
      </c>
      <c r="K32" s="27">
        <v>420000</v>
      </c>
      <c r="L32" s="27"/>
      <c r="M32" s="27"/>
      <c r="N32" s="27"/>
      <c r="O32" s="27"/>
    </row>
    <row r="33" spans="1:15" x14ac:dyDescent="0.25">
      <c r="A33" s="76"/>
      <c r="B33" s="74"/>
      <c r="I33" s="26" t="s">
        <v>45</v>
      </c>
      <c r="J33" s="27">
        <v>1500000</v>
      </c>
      <c r="K33" s="27">
        <v>1500000</v>
      </c>
      <c r="L33" s="27"/>
      <c r="M33" s="27"/>
      <c r="N33" s="27"/>
      <c r="O33" s="27"/>
    </row>
    <row r="34" spans="1:15" x14ac:dyDescent="0.25">
      <c r="A34" s="76"/>
      <c r="B34" s="74"/>
      <c r="I34" s="26" t="s">
        <v>46</v>
      </c>
      <c r="J34" s="27">
        <v>150000</v>
      </c>
      <c r="K34" s="27">
        <v>150000</v>
      </c>
      <c r="L34" s="27"/>
      <c r="M34" s="27"/>
      <c r="N34" s="27"/>
      <c r="O34" s="27"/>
    </row>
    <row r="35" spans="1:15" x14ac:dyDescent="0.25">
      <c r="A35" s="76"/>
      <c r="B35" s="74"/>
      <c r="I35" s="26" t="s">
        <v>47</v>
      </c>
      <c r="J35" s="27">
        <v>10000000</v>
      </c>
      <c r="K35" s="27">
        <v>10000000</v>
      </c>
      <c r="L35" s="27"/>
      <c r="M35" s="27"/>
      <c r="N35" s="27"/>
      <c r="O35" s="27"/>
    </row>
    <row r="36" spans="1:15" ht="54" x14ac:dyDescent="0.25">
      <c r="A36" s="76"/>
      <c r="B36" s="74"/>
      <c r="I36" s="26" t="s">
        <v>48</v>
      </c>
      <c r="J36" s="27">
        <v>600000</v>
      </c>
      <c r="K36" s="27">
        <v>600000</v>
      </c>
      <c r="L36" s="27"/>
      <c r="M36" s="27"/>
      <c r="N36" s="27"/>
      <c r="O36" s="27"/>
    </row>
    <row r="37" spans="1:15" x14ac:dyDescent="0.25">
      <c r="A37" s="76"/>
      <c r="B37" s="74"/>
      <c r="I37" s="26" t="s">
        <v>49</v>
      </c>
      <c r="J37" s="27">
        <v>450000</v>
      </c>
      <c r="K37" s="27">
        <v>450000</v>
      </c>
      <c r="L37" s="27"/>
      <c r="M37" s="27"/>
      <c r="N37" s="27"/>
      <c r="O37" s="27"/>
    </row>
    <row r="40" spans="1:15" ht="155.44999999999999" customHeight="1" x14ac:dyDescent="0.25">
      <c r="I40" s="77" t="s">
        <v>61</v>
      </c>
      <c r="J40" s="77"/>
      <c r="K40" s="77"/>
      <c r="L40" s="77"/>
      <c r="M40" s="77"/>
      <c r="N40" s="77"/>
      <c r="O40" s="77"/>
    </row>
  </sheetData>
  <autoFilter ref="A6:O31" xr:uid="{C4160B74-EBA1-4B54-822E-91CAF8F14ECA}"/>
  <mergeCells count="12">
    <mergeCell ref="I40:O40"/>
    <mergeCell ref="G7:G16"/>
    <mergeCell ref="H7:H16"/>
    <mergeCell ref="C7:C31"/>
    <mergeCell ref="D7:D31"/>
    <mergeCell ref="E7:E31"/>
    <mergeCell ref="F7:F31"/>
    <mergeCell ref="A1:F1"/>
    <mergeCell ref="A2:F2"/>
    <mergeCell ref="A3:F3"/>
    <mergeCell ref="B7:B37"/>
    <mergeCell ref="A7:A37"/>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2E034-4C13-4DEA-88F0-CE71FDE90D88}">
  <dimension ref="A1:P44"/>
  <sheetViews>
    <sheetView zoomScale="60" zoomScaleNormal="60" workbookViewId="0">
      <selection activeCell="I44" sqref="I44"/>
    </sheetView>
  </sheetViews>
  <sheetFormatPr baseColWidth="10" defaultRowHeight="18" x14ac:dyDescent="0.35"/>
  <cols>
    <col min="1" max="1" width="19.42578125" style="13" customWidth="1"/>
    <col min="2" max="2" width="46.42578125" style="13" customWidth="1"/>
    <col min="3" max="3" width="21.5703125" style="13" hidden="1" customWidth="1"/>
    <col min="4" max="4" width="104.85546875" style="13" hidden="1" customWidth="1"/>
    <col min="5" max="5" width="35.5703125" style="13" hidden="1" customWidth="1"/>
    <col min="6" max="6" width="22.140625" style="14" hidden="1" customWidth="1"/>
    <col min="7" max="7" width="25.140625" style="14" hidden="1" customWidth="1"/>
    <col min="8" max="8" width="22.28515625" style="14" hidden="1" customWidth="1"/>
    <col min="9" max="9" width="111.7109375" style="11" customWidth="1"/>
    <col min="10" max="10" width="32.42578125" style="10" customWidth="1"/>
    <col min="11" max="11" width="28.85546875" style="12" customWidth="1"/>
    <col min="12" max="12" width="22.7109375" style="12" bestFit="1" customWidth="1"/>
    <col min="13" max="13" width="21" style="12" bestFit="1" customWidth="1"/>
    <col min="14" max="15" width="19.28515625" style="12" bestFit="1" customWidth="1"/>
  </cols>
  <sheetData>
    <row r="1" spans="1:15" x14ac:dyDescent="0.35">
      <c r="A1" s="71" t="s">
        <v>1</v>
      </c>
      <c r="B1" s="71"/>
      <c r="C1" s="71"/>
      <c r="D1" s="71"/>
      <c r="E1" s="71"/>
      <c r="F1" s="71"/>
      <c r="G1" s="10"/>
      <c r="H1" s="10"/>
    </row>
    <row r="2" spans="1:15" x14ac:dyDescent="0.35">
      <c r="A2" s="71" t="s">
        <v>6</v>
      </c>
      <c r="B2" s="71"/>
      <c r="C2" s="71"/>
      <c r="D2" s="71"/>
      <c r="E2" s="71"/>
      <c r="F2" s="71"/>
      <c r="G2" s="10"/>
      <c r="H2" s="10"/>
    </row>
    <row r="3" spans="1:15" x14ac:dyDescent="0.35">
      <c r="A3" s="72" t="s">
        <v>10</v>
      </c>
      <c r="B3" s="72"/>
      <c r="C3" s="72"/>
      <c r="D3" s="72"/>
      <c r="E3" s="72"/>
      <c r="F3" s="72"/>
      <c r="G3" s="10"/>
      <c r="H3" s="10"/>
    </row>
    <row r="6" spans="1:15" ht="72" x14ac:dyDescent="0.25">
      <c r="A6" s="15" t="s">
        <v>7</v>
      </c>
      <c r="B6" s="15" t="s">
        <v>8</v>
      </c>
      <c r="C6" s="15" t="s">
        <v>0</v>
      </c>
      <c r="D6" s="15" t="s">
        <v>13</v>
      </c>
      <c r="E6" s="15" t="s">
        <v>9</v>
      </c>
      <c r="F6" s="16" t="s">
        <v>14</v>
      </c>
      <c r="G6" s="16" t="s">
        <v>15</v>
      </c>
      <c r="H6" s="16" t="s">
        <v>16</v>
      </c>
      <c r="I6" s="16" t="s">
        <v>17</v>
      </c>
      <c r="J6" s="16" t="s">
        <v>18</v>
      </c>
      <c r="K6" s="17">
        <v>2020</v>
      </c>
      <c r="L6" s="17">
        <v>2021</v>
      </c>
      <c r="M6" s="17">
        <v>2022</v>
      </c>
      <c r="N6" s="17">
        <v>2023</v>
      </c>
      <c r="O6" s="17">
        <v>2024</v>
      </c>
    </row>
    <row r="7" spans="1:15" ht="14.45" customHeight="1" x14ac:dyDescent="0.35">
      <c r="A7" s="75" t="s">
        <v>2</v>
      </c>
      <c r="B7" s="73" t="s">
        <v>3</v>
      </c>
      <c r="C7" s="73" t="s">
        <v>5</v>
      </c>
      <c r="D7" s="73" t="s">
        <v>19</v>
      </c>
      <c r="E7" s="73" t="s">
        <v>4</v>
      </c>
      <c r="F7" s="78">
        <v>310481665.60000002</v>
      </c>
      <c r="G7" s="78">
        <v>238292905.99999997</v>
      </c>
      <c r="H7" s="78">
        <f>+F7-G7</f>
        <v>72188759.600000054</v>
      </c>
      <c r="I7" s="19" t="s">
        <v>20</v>
      </c>
      <c r="J7" s="18">
        <v>1400000</v>
      </c>
      <c r="K7" s="18">
        <v>1400000</v>
      </c>
      <c r="L7" s="18"/>
      <c r="M7" s="18"/>
      <c r="N7" s="18"/>
      <c r="O7" s="18"/>
    </row>
    <row r="8" spans="1:15" x14ac:dyDescent="0.25">
      <c r="A8" s="76"/>
      <c r="B8" s="74"/>
      <c r="C8" s="74"/>
      <c r="D8" s="74"/>
      <c r="E8" s="74"/>
      <c r="F8" s="79"/>
      <c r="G8" s="79"/>
      <c r="H8" s="79"/>
      <c r="I8" s="20" t="s">
        <v>21</v>
      </c>
      <c r="J8" s="21">
        <v>183550000.57999998</v>
      </c>
      <c r="K8" s="21">
        <v>165000000</v>
      </c>
      <c r="L8" s="21">
        <v>18550000.579999983</v>
      </c>
      <c r="M8" s="21"/>
      <c r="N8" s="21"/>
      <c r="O8" s="21"/>
    </row>
    <row r="9" spans="1:15" x14ac:dyDescent="0.25">
      <c r="A9" s="76"/>
      <c r="B9" s="74"/>
      <c r="C9" s="74"/>
      <c r="D9" s="74"/>
      <c r="E9" s="74"/>
      <c r="F9" s="79"/>
      <c r="G9" s="79"/>
      <c r="H9" s="79"/>
      <c r="I9" s="26" t="s">
        <v>22</v>
      </c>
      <c r="J9" s="27">
        <v>1600000</v>
      </c>
      <c r="K9" s="27">
        <v>1500000</v>
      </c>
      <c r="L9" s="27">
        <v>100000</v>
      </c>
      <c r="M9" s="27"/>
      <c r="N9" s="27"/>
      <c r="O9" s="27"/>
    </row>
    <row r="10" spans="1:15" x14ac:dyDescent="0.25">
      <c r="A10" s="76"/>
      <c r="B10" s="74"/>
      <c r="C10" s="74"/>
      <c r="D10" s="74"/>
      <c r="E10" s="74"/>
      <c r="F10" s="79"/>
      <c r="G10" s="79"/>
      <c r="H10" s="79"/>
      <c r="I10" s="26" t="s">
        <v>23</v>
      </c>
      <c r="J10" s="27">
        <v>2000000</v>
      </c>
      <c r="K10" s="27">
        <v>1600000</v>
      </c>
      <c r="L10" s="27">
        <v>400000</v>
      </c>
      <c r="M10" s="27"/>
      <c r="N10" s="27"/>
      <c r="O10" s="27"/>
    </row>
    <row r="11" spans="1:15" x14ac:dyDescent="0.25">
      <c r="A11" s="76"/>
      <c r="B11" s="74"/>
      <c r="C11" s="74"/>
      <c r="D11" s="74"/>
      <c r="E11" s="74"/>
      <c r="F11" s="79"/>
      <c r="G11" s="79"/>
      <c r="H11" s="79"/>
      <c r="I11" s="20" t="s">
        <v>24</v>
      </c>
      <c r="J11" s="21">
        <v>250000</v>
      </c>
      <c r="K11" s="21">
        <v>125000</v>
      </c>
      <c r="L11" s="21">
        <v>125000</v>
      </c>
      <c r="M11" s="21"/>
      <c r="N11" s="21"/>
      <c r="O11" s="21"/>
    </row>
    <row r="12" spans="1:15" x14ac:dyDescent="0.25">
      <c r="A12" s="76"/>
      <c r="B12" s="74"/>
      <c r="C12" s="74"/>
      <c r="D12" s="74"/>
      <c r="E12" s="74"/>
      <c r="F12" s="79"/>
      <c r="G12" s="79"/>
      <c r="H12" s="79"/>
      <c r="I12" s="20" t="s">
        <v>25</v>
      </c>
      <c r="J12" s="21">
        <v>400000</v>
      </c>
      <c r="K12" s="21">
        <v>200000</v>
      </c>
      <c r="L12" s="21">
        <v>200000</v>
      </c>
      <c r="M12" s="21"/>
      <c r="N12" s="21"/>
      <c r="O12" s="21"/>
    </row>
    <row r="13" spans="1:15" x14ac:dyDescent="0.25">
      <c r="A13" s="76"/>
      <c r="B13" s="74"/>
      <c r="C13" s="74"/>
      <c r="D13" s="74"/>
      <c r="E13" s="74"/>
      <c r="F13" s="79"/>
      <c r="G13" s="79"/>
      <c r="H13" s="79"/>
      <c r="I13" s="20" t="s">
        <v>26</v>
      </c>
      <c r="J13" s="21">
        <v>3950000</v>
      </c>
      <c r="K13" s="21">
        <v>900000</v>
      </c>
      <c r="L13" s="21">
        <v>3050000</v>
      </c>
      <c r="M13" s="21"/>
      <c r="N13" s="21"/>
      <c r="O13" s="21"/>
    </row>
    <row r="14" spans="1:15" x14ac:dyDescent="0.25">
      <c r="A14" s="76"/>
      <c r="B14" s="74"/>
      <c r="C14" s="74"/>
      <c r="D14" s="74"/>
      <c r="E14" s="74"/>
      <c r="F14" s="79"/>
      <c r="G14" s="79"/>
      <c r="H14" s="79"/>
      <c r="I14" s="28" t="s">
        <v>27</v>
      </c>
      <c r="J14" s="30">
        <v>3000000</v>
      </c>
      <c r="K14" s="30">
        <v>345000</v>
      </c>
      <c r="L14" s="30">
        <v>1280000</v>
      </c>
      <c r="M14" s="30">
        <v>1375000</v>
      </c>
      <c r="N14" s="30"/>
      <c r="O14" s="30"/>
    </row>
    <row r="15" spans="1:15" x14ac:dyDescent="0.25">
      <c r="A15" s="76"/>
      <c r="B15" s="74"/>
      <c r="C15" s="74"/>
      <c r="D15" s="74"/>
      <c r="E15" s="74"/>
      <c r="F15" s="79"/>
      <c r="G15" s="79"/>
      <c r="H15" s="79"/>
      <c r="I15" s="26" t="s">
        <v>28</v>
      </c>
      <c r="J15" s="27">
        <v>4500000</v>
      </c>
      <c r="K15" s="27">
        <v>4500000</v>
      </c>
      <c r="L15" s="27"/>
      <c r="M15" s="27"/>
      <c r="N15" s="27"/>
      <c r="O15" s="27"/>
    </row>
    <row r="16" spans="1:15" x14ac:dyDescent="0.25">
      <c r="A16" s="76"/>
      <c r="B16" s="74"/>
      <c r="C16" s="74"/>
      <c r="D16" s="74"/>
      <c r="E16" s="74"/>
      <c r="F16" s="79"/>
      <c r="G16" s="79"/>
      <c r="H16" s="79"/>
      <c r="I16" s="20" t="s">
        <v>29</v>
      </c>
      <c r="J16" s="22">
        <v>120000</v>
      </c>
      <c r="K16" s="22">
        <v>120000</v>
      </c>
      <c r="L16" s="21"/>
      <c r="M16" s="21"/>
      <c r="N16" s="21"/>
      <c r="O16" s="21"/>
    </row>
    <row r="17" spans="1:15" x14ac:dyDescent="0.25">
      <c r="A17" s="76"/>
      <c r="B17" s="74"/>
      <c r="C17" s="74"/>
      <c r="D17" s="74"/>
      <c r="E17" s="74"/>
      <c r="F17" s="79"/>
      <c r="G17"/>
      <c r="H17"/>
      <c r="I17" s="20" t="s">
        <v>30</v>
      </c>
      <c r="J17" s="22">
        <v>355000</v>
      </c>
      <c r="K17" s="22">
        <v>355000</v>
      </c>
      <c r="L17" s="21"/>
      <c r="M17" s="21"/>
      <c r="N17" s="21"/>
      <c r="O17" s="21"/>
    </row>
    <row r="18" spans="1:15" x14ac:dyDescent="0.25">
      <c r="A18" s="76"/>
      <c r="B18" s="74"/>
      <c r="C18" s="74"/>
      <c r="D18" s="74"/>
      <c r="E18" s="74"/>
      <c r="F18" s="79"/>
      <c r="G18"/>
      <c r="H18"/>
      <c r="I18" s="20" t="s">
        <v>31</v>
      </c>
      <c r="J18" s="22">
        <v>250000</v>
      </c>
      <c r="K18" s="22">
        <v>200000</v>
      </c>
      <c r="L18" s="21">
        <v>50000</v>
      </c>
      <c r="M18" s="21"/>
      <c r="N18" s="21"/>
      <c r="O18" s="21"/>
    </row>
    <row r="19" spans="1:15" x14ac:dyDescent="0.25">
      <c r="A19" s="76"/>
      <c r="B19" s="74"/>
      <c r="C19" s="74"/>
      <c r="D19" s="74"/>
      <c r="E19" s="74"/>
      <c r="F19" s="79"/>
      <c r="G19"/>
      <c r="H19"/>
      <c r="I19" s="20" t="s">
        <v>32</v>
      </c>
      <c r="J19" s="21">
        <v>150000</v>
      </c>
      <c r="K19" s="21">
        <v>30000</v>
      </c>
      <c r="L19" s="21">
        <v>120000</v>
      </c>
      <c r="M19" s="21"/>
      <c r="N19" s="21"/>
      <c r="O19" s="21"/>
    </row>
    <row r="20" spans="1:15" x14ac:dyDescent="0.25">
      <c r="A20" s="76"/>
      <c r="B20" s="74"/>
      <c r="C20" s="74"/>
      <c r="D20" s="74"/>
      <c r="E20" s="74"/>
      <c r="F20" s="79"/>
      <c r="G20"/>
      <c r="H20"/>
      <c r="I20" s="20" t="s">
        <v>33</v>
      </c>
      <c r="J20" s="21">
        <v>1200000</v>
      </c>
      <c r="K20" s="21">
        <v>600000</v>
      </c>
      <c r="L20" s="21">
        <v>600000</v>
      </c>
      <c r="M20" s="21"/>
      <c r="N20" s="21"/>
      <c r="O20" s="21"/>
    </row>
    <row r="21" spans="1:15" x14ac:dyDescent="0.25">
      <c r="A21" s="76"/>
      <c r="B21" s="74"/>
      <c r="C21" s="74"/>
      <c r="D21" s="74"/>
      <c r="E21" s="74"/>
      <c r="F21" s="79"/>
      <c r="G21"/>
      <c r="H21"/>
      <c r="I21" s="20" t="s">
        <v>34</v>
      </c>
      <c r="J21" s="21">
        <v>50000</v>
      </c>
      <c r="K21" s="21">
        <v>50000</v>
      </c>
      <c r="L21" s="21"/>
      <c r="M21" s="21"/>
      <c r="N21" s="21"/>
      <c r="O21" s="21"/>
    </row>
    <row r="22" spans="1:15" ht="36" x14ac:dyDescent="0.25">
      <c r="A22" s="76"/>
      <c r="B22" s="74"/>
      <c r="C22" s="74"/>
      <c r="D22" s="74"/>
      <c r="E22" s="74"/>
      <c r="F22" s="79"/>
      <c r="G22"/>
      <c r="H22"/>
      <c r="I22" s="28" t="s">
        <v>35</v>
      </c>
      <c r="J22" s="29">
        <v>1300000</v>
      </c>
      <c r="K22" s="29">
        <v>1300000</v>
      </c>
      <c r="L22" s="30"/>
      <c r="M22" s="30"/>
      <c r="N22" s="30"/>
      <c r="O22" s="30"/>
    </row>
    <row r="23" spans="1:15" x14ac:dyDescent="0.25">
      <c r="A23" s="76"/>
      <c r="B23" s="74"/>
      <c r="C23" s="74"/>
      <c r="D23" s="74"/>
      <c r="E23" s="74"/>
      <c r="F23" s="79"/>
      <c r="G23"/>
      <c r="H23"/>
      <c r="I23" s="28" t="s">
        <v>36</v>
      </c>
      <c r="J23" s="29">
        <v>120000</v>
      </c>
      <c r="K23" s="29">
        <v>120000</v>
      </c>
      <c r="L23" s="30"/>
      <c r="M23" s="30"/>
      <c r="N23" s="30"/>
      <c r="O23" s="30"/>
    </row>
    <row r="24" spans="1:15" x14ac:dyDescent="0.25">
      <c r="A24" s="76"/>
      <c r="B24" s="74"/>
      <c r="C24" s="74"/>
      <c r="D24" s="74"/>
      <c r="E24" s="74"/>
      <c r="F24" s="79"/>
      <c r="G24"/>
      <c r="H24"/>
      <c r="I24" s="28" t="s">
        <v>37</v>
      </c>
      <c r="J24" s="29">
        <v>250000</v>
      </c>
      <c r="K24" s="29">
        <v>250000</v>
      </c>
      <c r="L24" s="30"/>
      <c r="M24" s="30"/>
      <c r="N24" s="30"/>
      <c r="O24" s="30"/>
    </row>
    <row r="25" spans="1:15" x14ac:dyDescent="0.25">
      <c r="A25" s="76"/>
      <c r="B25" s="74"/>
      <c r="C25" s="74"/>
      <c r="D25" s="74"/>
      <c r="E25" s="74"/>
      <c r="F25" s="79"/>
      <c r="G25"/>
      <c r="H25"/>
      <c r="I25" s="28" t="s">
        <v>38</v>
      </c>
      <c r="J25" s="29">
        <v>4950000</v>
      </c>
      <c r="K25" s="29">
        <v>4950000</v>
      </c>
      <c r="L25" s="30"/>
      <c r="M25" s="30"/>
      <c r="N25" s="30"/>
      <c r="O25" s="30"/>
    </row>
    <row r="26" spans="1:15" x14ac:dyDescent="0.25">
      <c r="A26" s="76"/>
      <c r="B26" s="74"/>
      <c r="C26" s="74"/>
      <c r="D26" s="74"/>
      <c r="E26" s="74"/>
      <c r="F26" s="79"/>
      <c r="G26"/>
      <c r="H26"/>
      <c r="I26" s="28" t="s">
        <v>39</v>
      </c>
      <c r="J26" s="29">
        <v>10000000</v>
      </c>
      <c r="K26" s="29">
        <v>10000000</v>
      </c>
      <c r="L26" s="30">
        <v>0</v>
      </c>
      <c r="M26" s="30"/>
      <c r="N26" s="30"/>
      <c r="O26" s="30"/>
    </row>
    <row r="27" spans="1:15" x14ac:dyDescent="0.25">
      <c r="A27" s="76"/>
      <c r="B27" s="74"/>
      <c r="C27" s="74"/>
      <c r="D27" s="74"/>
      <c r="E27" s="74"/>
      <c r="F27" s="79"/>
      <c r="G27"/>
      <c r="H27"/>
      <c r="I27" s="20" t="s">
        <v>40</v>
      </c>
      <c r="J27" s="22">
        <v>300000</v>
      </c>
      <c r="K27" s="22">
        <v>0</v>
      </c>
      <c r="L27" s="21">
        <v>300000</v>
      </c>
      <c r="M27" s="21"/>
      <c r="N27" s="21"/>
      <c r="O27" s="21"/>
    </row>
    <row r="28" spans="1:15" x14ac:dyDescent="0.25">
      <c r="A28" s="76"/>
      <c r="B28" s="74"/>
      <c r="C28" s="74"/>
      <c r="D28" s="74"/>
      <c r="E28" s="74"/>
      <c r="F28" s="79"/>
      <c r="G28"/>
      <c r="H28"/>
      <c r="I28" s="20" t="s">
        <v>41</v>
      </c>
      <c r="J28" s="22">
        <v>200000</v>
      </c>
      <c r="K28" s="22">
        <v>200000</v>
      </c>
      <c r="L28" s="21"/>
      <c r="M28" s="21"/>
      <c r="N28" s="21"/>
      <c r="O28" s="21"/>
    </row>
    <row r="29" spans="1:15" x14ac:dyDescent="0.25">
      <c r="A29" s="76"/>
      <c r="B29" s="74"/>
      <c r="C29" s="74"/>
      <c r="D29" s="74"/>
      <c r="E29" s="74"/>
      <c r="F29" s="79"/>
      <c r="G29"/>
      <c r="H29"/>
      <c r="I29" s="20" t="s">
        <v>42</v>
      </c>
      <c r="J29" s="21">
        <v>8000000</v>
      </c>
      <c r="K29" s="21">
        <v>800000</v>
      </c>
      <c r="L29" s="21">
        <v>7200000</v>
      </c>
      <c r="M29" s="21"/>
      <c r="N29" s="21"/>
      <c r="O29" s="21"/>
    </row>
    <row r="30" spans="1:15" x14ac:dyDescent="0.25">
      <c r="A30" s="76"/>
      <c r="B30" s="74"/>
      <c r="C30" s="74"/>
      <c r="D30" s="74"/>
      <c r="E30" s="74"/>
      <c r="F30" s="79"/>
      <c r="G30"/>
      <c r="H30"/>
      <c r="I30" s="26" t="s">
        <v>43</v>
      </c>
      <c r="J30" s="27">
        <v>4768391.57</v>
      </c>
      <c r="K30" s="27">
        <v>4118391.57</v>
      </c>
      <c r="L30" s="27">
        <v>650000</v>
      </c>
      <c r="M30" s="27"/>
      <c r="N30" s="27"/>
      <c r="O30" s="27"/>
    </row>
    <row r="31" spans="1:15" ht="20.45" customHeight="1" x14ac:dyDescent="0.25">
      <c r="A31" s="76"/>
      <c r="B31" s="74"/>
      <c r="C31" s="80"/>
      <c r="D31" s="80"/>
      <c r="E31" s="80"/>
      <c r="F31" s="81"/>
      <c r="G31"/>
      <c r="H31"/>
      <c r="I31" s="26" t="s">
        <v>44</v>
      </c>
      <c r="J31" s="27">
        <v>5629513.8499999996</v>
      </c>
      <c r="K31" s="27">
        <v>5000000</v>
      </c>
      <c r="L31" s="27">
        <f>J31-K31</f>
        <v>629513.84999999963</v>
      </c>
      <c r="M31" s="27"/>
      <c r="N31" s="27"/>
      <c r="O31" s="27"/>
    </row>
    <row r="32" spans="1:15" x14ac:dyDescent="0.25">
      <c r="A32" s="76"/>
      <c r="B32" s="74"/>
      <c r="I32" s="26" t="s">
        <v>50</v>
      </c>
      <c r="J32" s="27">
        <v>420000</v>
      </c>
      <c r="K32" s="27">
        <v>420000</v>
      </c>
      <c r="L32" s="27"/>
      <c r="M32" s="27"/>
      <c r="N32" s="27"/>
      <c r="O32" s="27"/>
    </row>
    <row r="33" spans="1:16" x14ac:dyDescent="0.25">
      <c r="A33" s="76"/>
      <c r="B33" s="74"/>
      <c r="I33" s="26" t="s">
        <v>45</v>
      </c>
      <c r="J33" s="27">
        <v>1500000</v>
      </c>
      <c r="K33" s="27">
        <v>1500000</v>
      </c>
      <c r="L33" s="27"/>
      <c r="M33" s="27"/>
      <c r="N33" s="27"/>
      <c r="O33" s="27"/>
    </row>
    <row r="34" spans="1:16" x14ac:dyDescent="0.25">
      <c r="A34" s="76"/>
      <c r="B34" s="74"/>
      <c r="I34" s="26" t="s">
        <v>46</v>
      </c>
      <c r="J34" s="27">
        <v>150000</v>
      </c>
      <c r="K34" s="27">
        <v>150000</v>
      </c>
      <c r="L34" s="27"/>
      <c r="M34" s="27"/>
      <c r="N34" s="27"/>
      <c r="O34" s="27"/>
    </row>
    <row r="35" spans="1:16" x14ac:dyDescent="0.25">
      <c r="A35" s="76"/>
      <c r="B35" s="74"/>
      <c r="I35" s="26" t="s">
        <v>47</v>
      </c>
      <c r="J35" s="27">
        <v>10000000</v>
      </c>
      <c r="K35" s="27">
        <v>10000000</v>
      </c>
      <c r="L35" s="27"/>
      <c r="M35" s="27"/>
      <c r="N35" s="27"/>
      <c r="O35" s="27"/>
    </row>
    <row r="36" spans="1:16" ht="54" x14ac:dyDescent="0.25">
      <c r="A36" s="76"/>
      <c r="B36" s="74"/>
      <c r="I36" s="26" t="s">
        <v>48</v>
      </c>
      <c r="J36" s="27">
        <v>600000</v>
      </c>
      <c r="K36" s="27">
        <v>600000</v>
      </c>
      <c r="L36" s="27"/>
      <c r="M36" s="27"/>
      <c r="N36" s="27"/>
      <c r="O36" s="27"/>
    </row>
    <row r="37" spans="1:16" x14ac:dyDescent="0.25">
      <c r="A37" s="76"/>
      <c r="B37" s="74"/>
      <c r="I37" s="26" t="s">
        <v>49</v>
      </c>
      <c r="J37" s="27">
        <v>450000</v>
      </c>
      <c r="K37" s="27">
        <v>450000</v>
      </c>
      <c r="L37" s="27"/>
      <c r="M37" s="27"/>
      <c r="N37" s="27"/>
      <c r="O37" s="27"/>
    </row>
    <row r="38" spans="1:16" ht="24" x14ac:dyDescent="0.45">
      <c r="I38" s="38" t="s">
        <v>54</v>
      </c>
      <c r="J38" s="41">
        <f>SUM(J7:J37)</f>
        <v>251412905.99999997</v>
      </c>
      <c r="K38" s="41">
        <f t="shared" ref="K38:O38" si="0">SUM(K7:K37)</f>
        <v>216783391.56999999</v>
      </c>
      <c r="L38" s="41">
        <f t="shared" si="0"/>
        <v>33254514.429999985</v>
      </c>
      <c r="M38" s="41">
        <f t="shared" si="0"/>
        <v>1375000</v>
      </c>
      <c r="N38" s="41">
        <f t="shared" si="0"/>
        <v>0</v>
      </c>
      <c r="O38" s="41">
        <f t="shared" si="0"/>
        <v>0</v>
      </c>
      <c r="P38" s="40"/>
    </row>
    <row r="39" spans="1:16" ht="24.75" thickBot="1" x14ac:dyDescent="0.5">
      <c r="I39" s="36"/>
      <c r="J39" s="37"/>
    </row>
    <row r="40" spans="1:16" ht="24" x14ac:dyDescent="0.45">
      <c r="F40" s="31"/>
      <c r="G40" s="31"/>
      <c r="H40" s="31"/>
      <c r="I40" s="43" t="s">
        <v>53</v>
      </c>
      <c r="J40" s="44">
        <v>91067980.349999994</v>
      </c>
      <c r="K40" s="39"/>
      <c r="L40" s="39"/>
      <c r="M40" s="39"/>
      <c r="N40" s="39"/>
      <c r="O40" s="39"/>
    </row>
    <row r="41" spans="1:16" ht="24" x14ac:dyDescent="0.45">
      <c r="F41" s="31"/>
      <c r="G41" s="31"/>
      <c r="H41" s="31"/>
      <c r="I41" s="45" t="s">
        <v>55</v>
      </c>
      <c r="J41" s="46">
        <v>16369694.42</v>
      </c>
      <c r="K41" s="39"/>
      <c r="L41" s="39"/>
      <c r="M41" s="39"/>
      <c r="N41" s="39"/>
      <c r="O41" s="39"/>
    </row>
    <row r="42" spans="1:16" ht="24.75" thickBot="1" x14ac:dyDescent="0.5">
      <c r="I42" s="47" t="s">
        <v>56</v>
      </c>
      <c r="J42" s="48">
        <f>J40+J41</f>
        <v>107437674.77</v>
      </c>
    </row>
    <row r="44" spans="1:16" ht="120" x14ac:dyDescent="0.35">
      <c r="I44" s="42" t="s">
        <v>58</v>
      </c>
    </row>
  </sheetData>
  <autoFilter ref="A6:O31" xr:uid="{C4160B74-EBA1-4B54-822E-91CAF8F14ECA}"/>
  <mergeCells count="11">
    <mergeCell ref="G7:G16"/>
    <mergeCell ref="H7:H16"/>
    <mergeCell ref="A1:F1"/>
    <mergeCell ref="A2:F2"/>
    <mergeCell ref="A3:F3"/>
    <mergeCell ref="A7:A37"/>
    <mergeCell ref="B7:B37"/>
    <mergeCell ref="C7:C31"/>
    <mergeCell ref="D7:D31"/>
    <mergeCell ref="E7:E31"/>
    <mergeCell ref="F7:F3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94078-A7B9-40DB-9801-4A6C53E988B5}">
  <dimension ref="A1:I16"/>
  <sheetViews>
    <sheetView showGridLines="0" zoomScale="60" zoomScaleNormal="60" workbookViewId="0">
      <pane xSplit="1" ySplit="6" topLeftCell="B13" activePane="bottomRight" state="frozen"/>
      <selection pane="topRight" activeCell="B1" sqref="B1"/>
      <selection pane="bottomLeft" activeCell="A7" sqref="A7"/>
      <selection pane="bottomRight" activeCell="F8" sqref="F8:F16"/>
    </sheetView>
  </sheetViews>
  <sheetFormatPr baseColWidth="10" defaultColWidth="11.42578125" defaultRowHeight="15.75" x14ac:dyDescent="0.25"/>
  <cols>
    <col min="1" max="1" width="19.42578125" style="2" customWidth="1"/>
    <col min="2" max="2" width="46.42578125" style="2" customWidth="1"/>
    <col min="3" max="3" width="40.85546875" style="2" customWidth="1"/>
    <col min="4" max="4" width="34.85546875" style="2" customWidth="1"/>
    <col min="5" max="5" width="34.85546875" style="3" customWidth="1"/>
    <col min="6" max="6" width="34.85546875" customWidth="1"/>
    <col min="7" max="7" width="34.42578125" customWidth="1"/>
    <col min="8" max="8" width="11.42578125" style="1"/>
    <col min="9" max="9" width="15.28515625" style="1" bestFit="1" customWidth="1"/>
    <col min="10" max="16384" width="11.42578125" style="1"/>
  </cols>
  <sheetData>
    <row r="1" spans="1:9" x14ac:dyDescent="0.25">
      <c r="A1" s="63" t="s">
        <v>1</v>
      </c>
      <c r="B1" s="63"/>
      <c r="C1" s="63"/>
      <c r="D1" s="63"/>
      <c r="E1" s="8"/>
    </row>
    <row r="2" spans="1:9" x14ac:dyDescent="0.25">
      <c r="A2" s="63" t="s">
        <v>6</v>
      </c>
      <c r="B2" s="63"/>
      <c r="C2" s="63"/>
      <c r="D2" s="63"/>
      <c r="E2" s="8"/>
    </row>
    <row r="3" spans="1:9" ht="21.75" customHeight="1" x14ac:dyDescent="0.25">
      <c r="A3" s="64" t="s">
        <v>10</v>
      </c>
      <c r="B3" s="64"/>
      <c r="C3" s="64"/>
      <c r="D3" s="64"/>
      <c r="E3" s="8"/>
    </row>
    <row r="5" spans="1:9" ht="24.75" customHeight="1" x14ac:dyDescent="0.25">
      <c r="A5" s="65" t="s">
        <v>7</v>
      </c>
      <c r="B5" s="67" t="s">
        <v>8</v>
      </c>
      <c r="C5" s="69">
        <v>2019</v>
      </c>
      <c r="D5" s="70"/>
      <c r="E5" s="60">
        <v>2020</v>
      </c>
      <c r="F5" s="61"/>
      <c r="G5" s="67" t="s">
        <v>52</v>
      </c>
    </row>
    <row r="6" spans="1:9" s="5" customFormat="1" ht="56.25" customHeight="1" x14ac:dyDescent="0.25">
      <c r="A6" s="66"/>
      <c r="B6" s="68"/>
      <c r="C6" s="4" t="s">
        <v>12</v>
      </c>
      <c r="D6" s="4" t="s">
        <v>11</v>
      </c>
      <c r="E6" s="4" t="s">
        <v>12</v>
      </c>
      <c r="F6" s="4" t="s">
        <v>11</v>
      </c>
      <c r="G6" s="68"/>
    </row>
    <row r="7" spans="1:9" s="7" customFormat="1" ht="111.75" customHeight="1" x14ac:dyDescent="0.25">
      <c r="A7" s="82" t="s">
        <v>2</v>
      </c>
      <c r="B7" s="9" t="s">
        <v>3</v>
      </c>
      <c r="C7" s="9"/>
      <c r="D7" s="9"/>
      <c r="E7" s="6"/>
      <c r="F7" s="6"/>
    </row>
    <row r="8" spans="1:9" s="7" customFormat="1" ht="111.75" customHeight="1" x14ac:dyDescent="0.25">
      <c r="A8" s="83"/>
      <c r="B8" s="35" t="s">
        <v>21</v>
      </c>
      <c r="C8" s="33">
        <v>0</v>
      </c>
      <c r="D8" s="33">
        <v>0</v>
      </c>
      <c r="E8" s="33">
        <v>165000000</v>
      </c>
      <c r="F8" s="33">
        <v>84930395.549999997</v>
      </c>
      <c r="G8" s="33" t="s">
        <v>51</v>
      </c>
      <c r="I8" s="32">
        <f>SUM(F8:F16)</f>
        <v>91067980.350000009</v>
      </c>
    </row>
    <row r="9" spans="1:9" s="7" customFormat="1" ht="111.75" customHeight="1" x14ac:dyDescent="0.25">
      <c r="A9" s="83"/>
      <c r="B9" s="35" t="s">
        <v>22</v>
      </c>
      <c r="C9" s="34"/>
      <c r="D9" s="34"/>
      <c r="E9" s="33">
        <v>1500000</v>
      </c>
      <c r="F9" s="33">
        <v>0</v>
      </c>
      <c r="G9" s="33" t="s">
        <v>51</v>
      </c>
    </row>
    <row r="10" spans="1:9" s="7" customFormat="1" ht="111.75" customHeight="1" x14ac:dyDescent="0.25">
      <c r="A10" s="83"/>
      <c r="B10" s="35" t="s">
        <v>23</v>
      </c>
      <c r="C10" s="34"/>
      <c r="D10" s="34"/>
      <c r="E10" s="33">
        <v>1600000</v>
      </c>
      <c r="F10" s="33">
        <v>993717.84</v>
      </c>
      <c r="G10" s="33" t="s">
        <v>51</v>
      </c>
    </row>
    <row r="11" spans="1:9" s="7" customFormat="1" ht="111.75" customHeight="1" x14ac:dyDescent="0.25">
      <c r="A11" s="83"/>
      <c r="B11" s="35" t="s">
        <v>24</v>
      </c>
      <c r="C11" s="34">
        <v>0</v>
      </c>
      <c r="D11" s="34">
        <v>0</v>
      </c>
      <c r="E11" s="33">
        <v>125000</v>
      </c>
      <c r="F11" s="33">
        <v>0</v>
      </c>
      <c r="G11" s="33" t="s">
        <v>51</v>
      </c>
    </row>
    <row r="12" spans="1:9" s="7" customFormat="1" ht="111.75" customHeight="1" x14ac:dyDescent="0.25">
      <c r="A12" s="83"/>
      <c r="B12" s="35" t="s">
        <v>25</v>
      </c>
      <c r="C12" s="34">
        <v>0</v>
      </c>
      <c r="D12" s="34">
        <v>0</v>
      </c>
      <c r="E12" s="33">
        <v>200000</v>
      </c>
      <c r="F12" s="33">
        <v>0</v>
      </c>
      <c r="G12" s="33" t="s">
        <v>51</v>
      </c>
    </row>
    <row r="13" spans="1:9" s="7" customFormat="1" ht="111.75" customHeight="1" x14ac:dyDescent="0.25">
      <c r="A13" s="83"/>
      <c r="B13" s="35" t="s">
        <v>26</v>
      </c>
      <c r="C13" s="34">
        <v>0</v>
      </c>
      <c r="D13" s="34">
        <v>0</v>
      </c>
      <c r="E13" s="33">
        <v>900000</v>
      </c>
      <c r="F13" s="33">
        <v>0</v>
      </c>
      <c r="G13" s="33" t="s">
        <v>51</v>
      </c>
    </row>
    <row r="14" spans="1:9" s="7" customFormat="1" ht="111.75" customHeight="1" x14ac:dyDescent="0.25">
      <c r="A14" s="83"/>
      <c r="B14" s="35" t="s">
        <v>27</v>
      </c>
      <c r="C14" s="34">
        <v>0</v>
      </c>
      <c r="D14" s="34">
        <v>0</v>
      </c>
      <c r="E14" s="33">
        <v>345000</v>
      </c>
      <c r="F14" s="33">
        <v>0</v>
      </c>
      <c r="G14" s="33" t="s">
        <v>51</v>
      </c>
    </row>
    <row r="15" spans="1:9" s="7" customFormat="1" ht="111.75" customHeight="1" x14ac:dyDescent="0.25">
      <c r="A15" s="83"/>
      <c r="B15" s="35" t="s">
        <v>43</v>
      </c>
      <c r="C15" s="34">
        <v>0</v>
      </c>
      <c r="D15" s="34">
        <v>0</v>
      </c>
      <c r="E15" s="33">
        <v>4118391.57</v>
      </c>
      <c r="F15" s="33">
        <v>2136399.5099999998</v>
      </c>
      <c r="G15" s="33" t="s">
        <v>51</v>
      </c>
    </row>
    <row r="16" spans="1:9" s="7" customFormat="1" ht="111.75" customHeight="1" x14ac:dyDescent="0.25">
      <c r="A16" s="84"/>
      <c r="B16" s="35" t="s">
        <v>44</v>
      </c>
      <c r="C16" s="34">
        <v>0</v>
      </c>
      <c r="D16" s="34">
        <v>0</v>
      </c>
      <c r="E16" s="33">
        <v>5000000</v>
      </c>
      <c r="F16" s="33">
        <v>3007467.45</v>
      </c>
      <c r="G16" s="33" t="s">
        <v>51</v>
      </c>
    </row>
  </sheetData>
  <autoFilter ref="A6:F16" xr:uid="{00000000-0009-0000-0000-000000000000}"/>
  <mergeCells count="9">
    <mergeCell ref="A7:A16"/>
    <mergeCell ref="G5:G6"/>
    <mergeCell ref="E5:F5"/>
    <mergeCell ref="A1:D1"/>
    <mergeCell ref="A2:D2"/>
    <mergeCell ref="A3:D3"/>
    <mergeCell ref="C5:D5"/>
    <mergeCell ref="A5:A6"/>
    <mergeCell ref="B5:B6"/>
  </mergeCells>
  <pageMargins left="0.74803149606299213" right="0.74803149606299213" top="0.55118110236220474" bottom="0.98425196850393704" header="0.51181102362204722" footer="0.51181102362204722"/>
  <pageSetup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E3138-9A4E-4E2D-819D-BCD577AFF7F3}">
  <sheetPr filterMode="1"/>
  <dimension ref="A1:U103"/>
  <sheetViews>
    <sheetView topLeftCell="C1" workbookViewId="0">
      <selection activeCell="M19" sqref="M19"/>
    </sheetView>
  </sheetViews>
  <sheetFormatPr baseColWidth="10" defaultColWidth="9.140625" defaultRowHeight="15" x14ac:dyDescent="0.25"/>
  <cols>
    <col min="1" max="1" width="11.5703125" customWidth="1"/>
    <col min="2" max="2" width="13.140625" customWidth="1"/>
    <col min="3" max="3" width="16" customWidth="1"/>
    <col min="4" max="4" width="31.42578125" customWidth="1"/>
    <col min="5" max="5" width="19.28515625" bestFit="1" customWidth="1"/>
    <col min="6" max="6" width="16.28515625" customWidth="1"/>
    <col min="7" max="7" width="18.85546875" customWidth="1"/>
    <col min="8" max="8" width="25.7109375" customWidth="1"/>
    <col min="9" max="9" width="23.5703125" customWidth="1"/>
    <col min="10" max="10" width="25.85546875" customWidth="1"/>
    <col min="11" max="12" width="17.28515625" customWidth="1"/>
    <col min="13" max="13" width="17.5703125" customWidth="1"/>
    <col min="14" max="14" width="21.42578125" style="49" customWidth="1"/>
    <col min="15" max="15" width="17.140625" customWidth="1"/>
    <col min="16" max="16" width="17.140625" hidden="1" customWidth="1"/>
    <col min="17" max="20" width="0" hidden="1" customWidth="1"/>
    <col min="21" max="21" width="12.7109375" bestFit="1" customWidth="1"/>
  </cols>
  <sheetData>
    <row r="1" spans="1:16" x14ac:dyDescent="0.25">
      <c r="A1" t="s">
        <v>62</v>
      </c>
      <c r="B1" t="s">
        <v>63</v>
      </c>
      <c r="C1" t="s">
        <v>64</v>
      </c>
      <c r="D1" t="s">
        <v>65</v>
      </c>
      <c r="E1" t="s">
        <v>66</v>
      </c>
      <c r="F1" t="s">
        <v>67</v>
      </c>
      <c r="G1" t="s">
        <v>68</v>
      </c>
      <c r="H1" t="s">
        <v>69</v>
      </c>
      <c r="I1" s="59" t="s">
        <v>1198</v>
      </c>
      <c r="J1" t="s">
        <v>70</v>
      </c>
      <c r="K1" t="s">
        <v>71</v>
      </c>
      <c r="M1" t="s">
        <v>72</v>
      </c>
      <c r="N1" s="49" t="s">
        <v>75</v>
      </c>
      <c r="O1" t="s">
        <v>76</v>
      </c>
      <c r="P1" t="s">
        <v>77</v>
      </c>
    </row>
    <row r="2" spans="1:16" x14ac:dyDescent="0.25">
      <c r="A2" t="s">
        <v>78</v>
      </c>
      <c r="B2" t="s">
        <v>79</v>
      </c>
      <c r="C2">
        <v>2020</v>
      </c>
      <c r="D2" t="b">
        <v>1</v>
      </c>
      <c r="E2" s="50">
        <v>44064.552285532409</v>
      </c>
      <c r="F2" t="s">
        <v>80</v>
      </c>
      <c r="G2" t="s">
        <v>81</v>
      </c>
      <c r="H2" t="s">
        <v>82</v>
      </c>
      <c r="I2" s="85" t="s">
        <v>1199</v>
      </c>
      <c r="J2" t="s">
        <v>83</v>
      </c>
      <c r="K2" t="s">
        <v>84</v>
      </c>
      <c r="M2" t="s">
        <v>79</v>
      </c>
      <c r="N2" s="51">
        <v>2070</v>
      </c>
      <c r="O2" t="s">
        <v>85</v>
      </c>
      <c r="P2" t="s">
        <v>86</v>
      </c>
    </row>
    <row r="3" spans="1:16" x14ac:dyDescent="0.25">
      <c r="A3" t="s">
        <v>87</v>
      </c>
      <c r="B3" t="s">
        <v>79</v>
      </c>
      <c r="C3">
        <v>2020</v>
      </c>
      <c r="D3" t="b">
        <v>1</v>
      </c>
      <c r="E3" s="50">
        <v>44064.554493171294</v>
      </c>
      <c r="F3" t="s">
        <v>80</v>
      </c>
      <c r="G3" t="s">
        <v>81</v>
      </c>
      <c r="H3" t="s">
        <v>82</v>
      </c>
      <c r="I3" s="86"/>
      <c r="J3" t="s">
        <v>83</v>
      </c>
      <c r="K3" t="s">
        <v>84</v>
      </c>
      <c r="M3" t="s">
        <v>79</v>
      </c>
      <c r="N3" s="51">
        <v>2070</v>
      </c>
      <c r="O3" t="s">
        <v>85</v>
      </c>
      <c r="P3" t="s">
        <v>86</v>
      </c>
    </row>
    <row r="4" spans="1:16" x14ac:dyDescent="0.25">
      <c r="A4" t="s">
        <v>88</v>
      </c>
      <c r="B4" t="s">
        <v>79</v>
      </c>
      <c r="C4">
        <v>2020</v>
      </c>
      <c r="D4" t="b">
        <v>1</v>
      </c>
      <c r="E4" s="50">
        <v>44064.559125844906</v>
      </c>
      <c r="F4" t="s">
        <v>80</v>
      </c>
      <c r="G4" t="s">
        <v>81</v>
      </c>
      <c r="H4" t="s">
        <v>82</v>
      </c>
      <c r="I4" s="86"/>
      <c r="J4" t="s">
        <v>83</v>
      </c>
      <c r="K4" t="s">
        <v>84</v>
      </c>
      <c r="M4" t="s">
        <v>79</v>
      </c>
      <c r="N4" s="51">
        <v>2070</v>
      </c>
      <c r="O4" t="s">
        <v>85</v>
      </c>
      <c r="P4" t="s">
        <v>86</v>
      </c>
    </row>
    <row r="5" spans="1:16" x14ac:dyDescent="0.25">
      <c r="A5" t="s">
        <v>89</v>
      </c>
      <c r="B5" t="s">
        <v>79</v>
      </c>
      <c r="C5">
        <v>2020</v>
      </c>
      <c r="D5" t="b">
        <v>1</v>
      </c>
      <c r="E5" s="50">
        <v>44064.561949502313</v>
      </c>
      <c r="F5" t="s">
        <v>80</v>
      </c>
      <c r="G5" t="s">
        <v>81</v>
      </c>
      <c r="H5" t="s">
        <v>82</v>
      </c>
      <c r="I5" s="86"/>
      <c r="J5" t="s">
        <v>83</v>
      </c>
      <c r="K5" t="s">
        <v>84</v>
      </c>
      <c r="M5" t="s">
        <v>79</v>
      </c>
      <c r="N5" s="51">
        <v>2070</v>
      </c>
      <c r="O5" t="s">
        <v>85</v>
      </c>
      <c r="P5" t="s">
        <v>86</v>
      </c>
    </row>
    <row r="6" spans="1:16" x14ac:dyDescent="0.25">
      <c r="A6" t="s">
        <v>90</v>
      </c>
      <c r="B6" t="s">
        <v>79</v>
      </c>
      <c r="C6">
        <v>2020</v>
      </c>
      <c r="D6" t="b">
        <v>1</v>
      </c>
      <c r="E6" s="50">
        <v>44064.565673761572</v>
      </c>
      <c r="F6" t="s">
        <v>80</v>
      </c>
      <c r="G6" t="s">
        <v>81</v>
      </c>
      <c r="H6" t="s">
        <v>82</v>
      </c>
      <c r="I6" s="86"/>
      <c r="J6" t="s">
        <v>83</v>
      </c>
      <c r="K6" t="s">
        <v>84</v>
      </c>
      <c r="M6" t="s">
        <v>79</v>
      </c>
      <c r="N6" s="51">
        <v>2070</v>
      </c>
      <c r="O6" t="s">
        <v>85</v>
      </c>
      <c r="P6" t="s">
        <v>86</v>
      </c>
    </row>
    <row r="7" spans="1:16" x14ac:dyDescent="0.25">
      <c r="A7" t="s">
        <v>91</v>
      </c>
      <c r="B7" t="s">
        <v>79</v>
      </c>
      <c r="C7">
        <v>2020</v>
      </c>
      <c r="D7" t="b">
        <v>1</v>
      </c>
      <c r="E7" s="50">
        <v>44064.579359062503</v>
      </c>
      <c r="F7" t="s">
        <v>80</v>
      </c>
      <c r="G7" t="s">
        <v>81</v>
      </c>
      <c r="H7" t="s">
        <v>82</v>
      </c>
      <c r="I7" s="86"/>
      <c r="J7" t="s">
        <v>83</v>
      </c>
      <c r="K7" t="s">
        <v>84</v>
      </c>
      <c r="M7" t="s">
        <v>79</v>
      </c>
      <c r="N7" s="51">
        <v>2070</v>
      </c>
      <c r="O7" t="s">
        <v>85</v>
      </c>
      <c r="P7" t="s">
        <v>86</v>
      </c>
    </row>
    <row r="8" spans="1:16" x14ac:dyDescent="0.25">
      <c r="A8" t="s">
        <v>92</v>
      </c>
      <c r="B8" t="s">
        <v>79</v>
      </c>
      <c r="C8">
        <v>2020</v>
      </c>
      <c r="D8" t="b">
        <v>1</v>
      </c>
      <c r="E8" s="50">
        <v>44064.70691508102</v>
      </c>
      <c r="F8" t="s">
        <v>80</v>
      </c>
      <c r="G8" t="s">
        <v>81</v>
      </c>
      <c r="H8" t="s">
        <v>82</v>
      </c>
      <c r="I8" s="86"/>
      <c r="J8" t="s">
        <v>83</v>
      </c>
      <c r="K8" t="s">
        <v>84</v>
      </c>
      <c r="M8" t="s">
        <v>79</v>
      </c>
      <c r="N8" s="51">
        <v>2070</v>
      </c>
      <c r="O8" t="s">
        <v>85</v>
      </c>
      <c r="P8" t="s">
        <v>86</v>
      </c>
    </row>
    <row r="9" spans="1:16" x14ac:dyDescent="0.25">
      <c r="A9" t="s">
        <v>93</v>
      </c>
      <c r="B9" t="s">
        <v>79</v>
      </c>
      <c r="C9">
        <v>2020</v>
      </c>
      <c r="D9" t="b">
        <v>1</v>
      </c>
      <c r="E9" s="50">
        <v>44064.713089583332</v>
      </c>
      <c r="F9" t="s">
        <v>80</v>
      </c>
      <c r="G9" t="s">
        <v>81</v>
      </c>
      <c r="H9" t="s">
        <v>82</v>
      </c>
      <c r="I9" s="86"/>
      <c r="J9" t="s">
        <v>83</v>
      </c>
      <c r="K9" t="s">
        <v>84</v>
      </c>
      <c r="M9" t="s">
        <v>79</v>
      </c>
      <c r="N9" s="51">
        <v>2070</v>
      </c>
      <c r="O9" t="s">
        <v>85</v>
      </c>
      <c r="P9" t="s">
        <v>86</v>
      </c>
    </row>
    <row r="10" spans="1:16" x14ac:dyDescent="0.25">
      <c r="A10" t="s">
        <v>94</v>
      </c>
      <c r="B10" t="s">
        <v>79</v>
      </c>
      <c r="C10">
        <v>2020</v>
      </c>
      <c r="D10" t="b">
        <v>1</v>
      </c>
      <c r="E10" s="50">
        <v>44064.717452511577</v>
      </c>
      <c r="F10" t="s">
        <v>80</v>
      </c>
      <c r="G10" t="s">
        <v>81</v>
      </c>
      <c r="H10" t="s">
        <v>82</v>
      </c>
      <c r="I10" s="86"/>
      <c r="J10" t="s">
        <v>83</v>
      </c>
      <c r="K10" t="s">
        <v>84</v>
      </c>
      <c r="M10" t="s">
        <v>79</v>
      </c>
      <c r="N10" s="51">
        <v>2070</v>
      </c>
      <c r="O10" t="s">
        <v>85</v>
      </c>
      <c r="P10" t="s">
        <v>86</v>
      </c>
    </row>
    <row r="11" spans="1:16" x14ac:dyDescent="0.25">
      <c r="A11" t="s">
        <v>95</v>
      </c>
      <c r="B11" t="s">
        <v>79</v>
      </c>
      <c r="C11">
        <v>2020</v>
      </c>
      <c r="D11" t="b">
        <v>1</v>
      </c>
      <c r="E11" s="50">
        <v>44064.719518981481</v>
      </c>
      <c r="F11" t="s">
        <v>80</v>
      </c>
      <c r="G11" t="s">
        <v>81</v>
      </c>
      <c r="H11" t="s">
        <v>82</v>
      </c>
      <c r="I11" s="86"/>
      <c r="J11" t="s">
        <v>83</v>
      </c>
      <c r="K11" t="s">
        <v>84</v>
      </c>
      <c r="M11" t="s">
        <v>79</v>
      </c>
      <c r="N11" s="51">
        <v>2070</v>
      </c>
      <c r="O11" t="s">
        <v>85</v>
      </c>
      <c r="P11" t="s">
        <v>86</v>
      </c>
    </row>
    <row r="12" spans="1:16" x14ac:dyDescent="0.25">
      <c r="A12" t="s">
        <v>96</v>
      </c>
      <c r="B12" t="s">
        <v>79</v>
      </c>
      <c r="C12">
        <v>2020</v>
      </c>
      <c r="D12" t="b">
        <v>1</v>
      </c>
      <c r="E12" s="50">
        <v>44064.7282877662</v>
      </c>
      <c r="F12" t="s">
        <v>80</v>
      </c>
      <c r="G12" t="s">
        <v>81</v>
      </c>
      <c r="H12" t="s">
        <v>82</v>
      </c>
      <c r="I12" s="86"/>
      <c r="J12" t="s">
        <v>83</v>
      </c>
      <c r="K12" t="s">
        <v>84</v>
      </c>
      <c r="M12" t="s">
        <v>79</v>
      </c>
      <c r="N12" s="51">
        <v>2070</v>
      </c>
      <c r="O12" t="s">
        <v>85</v>
      </c>
      <c r="P12" t="s">
        <v>86</v>
      </c>
    </row>
    <row r="13" spans="1:16" x14ac:dyDescent="0.25">
      <c r="A13" t="s">
        <v>97</v>
      </c>
      <c r="B13" t="s">
        <v>79</v>
      </c>
      <c r="C13">
        <v>2020</v>
      </c>
      <c r="D13" t="b">
        <v>1</v>
      </c>
      <c r="E13" s="50">
        <v>44064.730456481484</v>
      </c>
      <c r="F13" t="s">
        <v>80</v>
      </c>
      <c r="G13" t="s">
        <v>81</v>
      </c>
      <c r="H13" t="s">
        <v>82</v>
      </c>
      <c r="I13" s="86"/>
      <c r="J13" t="s">
        <v>83</v>
      </c>
      <c r="K13" t="s">
        <v>84</v>
      </c>
      <c r="M13" t="s">
        <v>79</v>
      </c>
      <c r="N13" s="51">
        <v>2070</v>
      </c>
      <c r="O13" t="s">
        <v>85</v>
      </c>
      <c r="P13" t="s">
        <v>86</v>
      </c>
    </row>
    <row r="14" spans="1:16" x14ac:dyDescent="0.25">
      <c r="A14" t="s">
        <v>98</v>
      </c>
      <c r="B14" t="s">
        <v>79</v>
      </c>
      <c r="C14">
        <v>2020</v>
      </c>
      <c r="D14" t="b">
        <v>1</v>
      </c>
      <c r="E14" s="50">
        <v>44064.733104363426</v>
      </c>
      <c r="F14" t="s">
        <v>80</v>
      </c>
      <c r="G14" t="s">
        <v>81</v>
      </c>
      <c r="H14" t="s">
        <v>82</v>
      </c>
      <c r="I14" s="86"/>
      <c r="J14" t="s">
        <v>83</v>
      </c>
      <c r="K14" t="s">
        <v>84</v>
      </c>
      <c r="M14" t="s">
        <v>79</v>
      </c>
      <c r="N14" s="51">
        <v>2070</v>
      </c>
      <c r="O14" t="s">
        <v>85</v>
      </c>
      <c r="P14" t="s">
        <v>86</v>
      </c>
    </row>
    <row r="15" spans="1:16" x14ac:dyDescent="0.25">
      <c r="A15" t="s">
        <v>99</v>
      </c>
      <c r="B15" t="s">
        <v>79</v>
      </c>
      <c r="C15">
        <v>2020</v>
      </c>
      <c r="D15" t="b">
        <v>1</v>
      </c>
      <c r="E15" s="50">
        <v>44064.734786307868</v>
      </c>
      <c r="F15" t="s">
        <v>80</v>
      </c>
      <c r="G15" t="s">
        <v>81</v>
      </c>
      <c r="H15" t="s">
        <v>82</v>
      </c>
      <c r="I15" s="86"/>
      <c r="J15" t="s">
        <v>83</v>
      </c>
      <c r="K15" t="s">
        <v>84</v>
      </c>
      <c r="M15" t="s">
        <v>79</v>
      </c>
      <c r="N15" s="51">
        <v>2070</v>
      </c>
      <c r="O15" t="s">
        <v>85</v>
      </c>
      <c r="P15" t="s">
        <v>86</v>
      </c>
    </row>
    <row r="16" spans="1:16" x14ac:dyDescent="0.25">
      <c r="A16" t="s">
        <v>100</v>
      </c>
      <c r="B16" t="s">
        <v>79</v>
      </c>
      <c r="C16">
        <v>2020</v>
      </c>
      <c r="D16" t="b">
        <v>1</v>
      </c>
      <c r="E16" s="50">
        <v>44064.737608483796</v>
      </c>
      <c r="F16" t="s">
        <v>80</v>
      </c>
      <c r="G16" t="s">
        <v>81</v>
      </c>
      <c r="H16" t="s">
        <v>82</v>
      </c>
      <c r="I16" s="86"/>
      <c r="J16" t="s">
        <v>83</v>
      </c>
      <c r="K16" t="s">
        <v>84</v>
      </c>
      <c r="M16" t="s">
        <v>79</v>
      </c>
      <c r="N16" s="51">
        <v>2070</v>
      </c>
      <c r="O16" t="s">
        <v>85</v>
      </c>
      <c r="P16" t="s">
        <v>86</v>
      </c>
    </row>
    <row r="17" spans="1:16" x14ac:dyDescent="0.25">
      <c r="A17" t="s">
        <v>101</v>
      </c>
      <c r="B17" t="s">
        <v>79</v>
      </c>
      <c r="C17">
        <v>2020</v>
      </c>
      <c r="D17" t="b">
        <v>1</v>
      </c>
      <c r="E17" s="50">
        <v>44064.740079861112</v>
      </c>
      <c r="F17" t="s">
        <v>80</v>
      </c>
      <c r="G17" t="s">
        <v>81</v>
      </c>
      <c r="H17" t="s">
        <v>82</v>
      </c>
      <c r="I17" s="86"/>
      <c r="J17" t="s">
        <v>83</v>
      </c>
      <c r="K17" t="s">
        <v>84</v>
      </c>
      <c r="M17" t="s">
        <v>79</v>
      </c>
      <c r="N17" s="51">
        <v>2070</v>
      </c>
      <c r="O17" t="s">
        <v>85</v>
      </c>
      <c r="P17" t="s">
        <v>86</v>
      </c>
    </row>
    <row r="18" spans="1:16" x14ac:dyDescent="0.25">
      <c r="A18" t="s">
        <v>102</v>
      </c>
      <c r="B18" t="s">
        <v>79</v>
      </c>
      <c r="C18">
        <v>2020</v>
      </c>
      <c r="D18" t="b">
        <v>1</v>
      </c>
      <c r="E18" s="50">
        <v>44064.744742708332</v>
      </c>
      <c r="F18" t="s">
        <v>80</v>
      </c>
      <c r="G18" t="s">
        <v>81</v>
      </c>
      <c r="H18" t="s">
        <v>82</v>
      </c>
      <c r="I18" s="86"/>
      <c r="J18" t="s">
        <v>83</v>
      </c>
      <c r="K18" t="s">
        <v>84</v>
      </c>
      <c r="M18" t="s">
        <v>79</v>
      </c>
      <c r="N18" s="51">
        <v>2070</v>
      </c>
      <c r="O18" t="s">
        <v>85</v>
      </c>
      <c r="P18" t="s">
        <v>86</v>
      </c>
    </row>
    <row r="19" spans="1:16" x14ac:dyDescent="0.25">
      <c r="A19" t="s">
        <v>103</v>
      </c>
      <c r="B19" t="s">
        <v>79</v>
      </c>
      <c r="C19">
        <v>2020</v>
      </c>
      <c r="D19" t="b">
        <v>1</v>
      </c>
      <c r="E19" s="50">
        <v>44064.746857141203</v>
      </c>
      <c r="F19" t="s">
        <v>80</v>
      </c>
      <c r="G19" t="s">
        <v>81</v>
      </c>
      <c r="H19" t="s">
        <v>82</v>
      </c>
      <c r="I19" s="86"/>
      <c r="J19" t="s">
        <v>83</v>
      </c>
      <c r="K19" t="s">
        <v>84</v>
      </c>
      <c r="M19" t="s">
        <v>79</v>
      </c>
      <c r="N19" s="51">
        <v>2070</v>
      </c>
      <c r="O19" t="s">
        <v>85</v>
      </c>
      <c r="P19" t="s">
        <v>86</v>
      </c>
    </row>
    <row r="20" spans="1:16" x14ac:dyDescent="0.25">
      <c r="A20" t="s">
        <v>104</v>
      </c>
      <c r="B20" t="s">
        <v>79</v>
      </c>
      <c r="C20">
        <v>2020</v>
      </c>
      <c r="D20" t="b">
        <v>1</v>
      </c>
      <c r="E20" s="50">
        <v>44064.748763888892</v>
      </c>
      <c r="F20" t="s">
        <v>80</v>
      </c>
      <c r="G20" t="s">
        <v>81</v>
      </c>
      <c r="H20" t="s">
        <v>82</v>
      </c>
      <c r="I20" s="86"/>
      <c r="J20" t="s">
        <v>83</v>
      </c>
      <c r="K20" t="s">
        <v>84</v>
      </c>
      <c r="M20" t="s">
        <v>79</v>
      </c>
      <c r="N20" s="51">
        <v>2070</v>
      </c>
      <c r="O20" t="s">
        <v>85</v>
      </c>
      <c r="P20" t="s">
        <v>86</v>
      </c>
    </row>
    <row r="21" spans="1:16" x14ac:dyDescent="0.25">
      <c r="A21" t="s">
        <v>105</v>
      </c>
      <c r="B21" t="s">
        <v>79</v>
      </c>
      <c r="C21">
        <v>2020</v>
      </c>
      <c r="D21" t="b">
        <v>1</v>
      </c>
      <c r="E21" s="50">
        <v>44064.750390196758</v>
      </c>
      <c r="F21" t="s">
        <v>80</v>
      </c>
      <c r="G21" t="s">
        <v>81</v>
      </c>
      <c r="H21" t="s">
        <v>82</v>
      </c>
      <c r="I21" s="86"/>
      <c r="J21" t="s">
        <v>83</v>
      </c>
      <c r="K21" t="s">
        <v>84</v>
      </c>
      <c r="M21" t="s">
        <v>79</v>
      </c>
      <c r="N21" s="51">
        <v>2070</v>
      </c>
      <c r="O21" t="s">
        <v>85</v>
      </c>
      <c r="P21" t="s">
        <v>86</v>
      </c>
    </row>
    <row r="22" spans="1:16" x14ac:dyDescent="0.25">
      <c r="A22" t="s">
        <v>106</v>
      </c>
      <c r="B22" t="s">
        <v>79</v>
      </c>
      <c r="C22">
        <v>2020</v>
      </c>
      <c r="D22" t="b">
        <v>1</v>
      </c>
      <c r="E22" s="50">
        <v>44064.758083530091</v>
      </c>
      <c r="F22" t="s">
        <v>80</v>
      </c>
      <c r="G22" t="s">
        <v>81</v>
      </c>
      <c r="H22" t="s">
        <v>82</v>
      </c>
      <c r="I22" s="86"/>
      <c r="J22" t="s">
        <v>83</v>
      </c>
      <c r="K22" t="s">
        <v>84</v>
      </c>
      <c r="M22" t="s">
        <v>79</v>
      </c>
      <c r="N22" s="51">
        <v>2070</v>
      </c>
      <c r="O22" t="s">
        <v>85</v>
      </c>
      <c r="P22" t="s">
        <v>86</v>
      </c>
    </row>
    <row r="23" spans="1:16" x14ac:dyDescent="0.25">
      <c r="A23" t="s">
        <v>107</v>
      </c>
      <c r="B23" t="s">
        <v>79</v>
      </c>
      <c r="C23">
        <v>2020</v>
      </c>
      <c r="D23" t="b">
        <v>1</v>
      </c>
      <c r="E23" s="50">
        <v>44064.759552314812</v>
      </c>
      <c r="F23" t="s">
        <v>80</v>
      </c>
      <c r="G23" t="s">
        <v>81</v>
      </c>
      <c r="H23" t="s">
        <v>82</v>
      </c>
      <c r="I23" s="86"/>
      <c r="J23" t="s">
        <v>83</v>
      </c>
      <c r="K23" t="s">
        <v>84</v>
      </c>
      <c r="M23" t="s">
        <v>79</v>
      </c>
      <c r="N23" s="51">
        <v>2070</v>
      </c>
      <c r="O23" t="s">
        <v>85</v>
      </c>
      <c r="P23" t="s">
        <v>86</v>
      </c>
    </row>
    <row r="24" spans="1:16" x14ac:dyDescent="0.25">
      <c r="A24" t="s">
        <v>108</v>
      </c>
      <c r="B24" t="s">
        <v>79</v>
      </c>
      <c r="C24">
        <v>2020</v>
      </c>
      <c r="D24" t="b">
        <v>1</v>
      </c>
      <c r="E24" s="50">
        <v>44064.761824965281</v>
      </c>
      <c r="F24" t="s">
        <v>80</v>
      </c>
      <c r="G24" t="s">
        <v>81</v>
      </c>
      <c r="H24" t="s">
        <v>82</v>
      </c>
      <c r="I24" s="86"/>
      <c r="J24" t="s">
        <v>83</v>
      </c>
      <c r="K24" t="s">
        <v>84</v>
      </c>
      <c r="M24" t="s">
        <v>79</v>
      </c>
      <c r="N24" s="51">
        <v>2070</v>
      </c>
      <c r="O24" t="s">
        <v>85</v>
      </c>
      <c r="P24" t="s">
        <v>86</v>
      </c>
    </row>
    <row r="25" spans="1:16" x14ac:dyDescent="0.25">
      <c r="A25" t="s">
        <v>109</v>
      </c>
      <c r="B25" t="s">
        <v>79</v>
      </c>
      <c r="C25">
        <v>2020</v>
      </c>
      <c r="D25" t="b">
        <v>1</v>
      </c>
      <c r="E25" s="50">
        <v>44064.76314560185</v>
      </c>
      <c r="F25" t="s">
        <v>80</v>
      </c>
      <c r="G25" t="s">
        <v>81</v>
      </c>
      <c r="H25" t="s">
        <v>82</v>
      </c>
      <c r="I25" s="86"/>
      <c r="J25" t="s">
        <v>83</v>
      </c>
      <c r="K25" t="s">
        <v>84</v>
      </c>
      <c r="M25" t="s">
        <v>79</v>
      </c>
      <c r="N25" s="51">
        <v>2070</v>
      </c>
      <c r="O25" t="s">
        <v>85</v>
      </c>
      <c r="P25" t="s">
        <v>86</v>
      </c>
    </row>
    <row r="26" spans="1:16" x14ac:dyDescent="0.25">
      <c r="A26" t="s">
        <v>110</v>
      </c>
      <c r="B26" t="s">
        <v>79</v>
      </c>
      <c r="C26">
        <v>2020</v>
      </c>
      <c r="D26" t="b">
        <v>1</v>
      </c>
      <c r="E26" s="50">
        <v>44064.764722106484</v>
      </c>
      <c r="F26" t="s">
        <v>80</v>
      </c>
      <c r="G26" t="s">
        <v>81</v>
      </c>
      <c r="H26" t="s">
        <v>82</v>
      </c>
      <c r="I26" s="86"/>
      <c r="J26" t="s">
        <v>83</v>
      </c>
      <c r="K26" t="s">
        <v>84</v>
      </c>
      <c r="M26" t="s">
        <v>79</v>
      </c>
      <c r="N26" s="51">
        <v>2070</v>
      </c>
      <c r="O26" t="s">
        <v>85</v>
      </c>
      <c r="P26" t="s">
        <v>86</v>
      </c>
    </row>
    <row r="27" spans="1:16" x14ac:dyDescent="0.25">
      <c r="A27" t="s">
        <v>111</v>
      </c>
      <c r="B27" t="s">
        <v>79</v>
      </c>
      <c r="C27">
        <v>2020</v>
      </c>
      <c r="D27" t="b">
        <v>1</v>
      </c>
      <c r="E27" s="50">
        <v>44064.766705937502</v>
      </c>
      <c r="F27" t="s">
        <v>80</v>
      </c>
      <c r="G27" t="s">
        <v>81</v>
      </c>
      <c r="H27" t="s">
        <v>82</v>
      </c>
      <c r="I27" s="86"/>
      <c r="J27" t="s">
        <v>83</v>
      </c>
      <c r="K27" t="s">
        <v>84</v>
      </c>
      <c r="M27" t="s">
        <v>79</v>
      </c>
      <c r="N27" s="51">
        <v>2070</v>
      </c>
      <c r="O27" t="s">
        <v>85</v>
      </c>
      <c r="P27" t="s">
        <v>86</v>
      </c>
    </row>
    <row r="28" spans="1:16" x14ac:dyDescent="0.25">
      <c r="A28" t="s">
        <v>112</v>
      </c>
      <c r="B28" t="s">
        <v>79</v>
      </c>
      <c r="C28">
        <v>2020</v>
      </c>
      <c r="D28" t="b">
        <v>1</v>
      </c>
      <c r="E28" s="50">
        <v>44067.554743402776</v>
      </c>
      <c r="F28" t="s">
        <v>80</v>
      </c>
      <c r="G28" t="s">
        <v>81</v>
      </c>
      <c r="H28" t="s">
        <v>82</v>
      </c>
      <c r="I28" s="86"/>
      <c r="J28" t="s">
        <v>83</v>
      </c>
      <c r="K28" t="s">
        <v>84</v>
      </c>
      <c r="M28" t="s">
        <v>79</v>
      </c>
      <c r="N28" s="51">
        <v>2070</v>
      </c>
      <c r="O28" t="s">
        <v>85</v>
      </c>
      <c r="P28" t="s">
        <v>86</v>
      </c>
    </row>
    <row r="29" spans="1:16" x14ac:dyDescent="0.25">
      <c r="A29" t="s">
        <v>113</v>
      </c>
      <c r="B29" t="s">
        <v>79</v>
      </c>
      <c r="C29">
        <v>2020</v>
      </c>
      <c r="D29" t="b">
        <v>1</v>
      </c>
      <c r="E29" s="50">
        <v>44067.557186886574</v>
      </c>
      <c r="F29" t="s">
        <v>80</v>
      </c>
      <c r="G29" t="s">
        <v>81</v>
      </c>
      <c r="H29" t="s">
        <v>82</v>
      </c>
      <c r="I29" s="86"/>
      <c r="J29" t="s">
        <v>83</v>
      </c>
      <c r="K29" t="s">
        <v>84</v>
      </c>
      <c r="M29" t="s">
        <v>79</v>
      </c>
      <c r="N29" s="51">
        <v>2070</v>
      </c>
      <c r="O29" t="s">
        <v>85</v>
      </c>
      <c r="P29" t="s">
        <v>86</v>
      </c>
    </row>
    <row r="30" spans="1:16" x14ac:dyDescent="0.25">
      <c r="A30" t="s">
        <v>114</v>
      </c>
      <c r="B30" t="s">
        <v>79</v>
      </c>
      <c r="C30">
        <v>2020</v>
      </c>
      <c r="D30" t="b">
        <v>1</v>
      </c>
      <c r="E30" s="50">
        <v>44067.562659490737</v>
      </c>
      <c r="F30" t="s">
        <v>80</v>
      </c>
      <c r="G30" t="s">
        <v>81</v>
      </c>
      <c r="H30" t="s">
        <v>82</v>
      </c>
      <c r="I30" s="86"/>
      <c r="J30" t="s">
        <v>83</v>
      </c>
      <c r="K30" t="s">
        <v>84</v>
      </c>
      <c r="M30" t="s">
        <v>79</v>
      </c>
      <c r="N30" s="51">
        <v>2070</v>
      </c>
      <c r="O30" t="s">
        <v>85</v>
      </c>
      <c r="P30" t="s">
        <v>86</v>
      </c>
    </row>
    <row r="31" spans="1:16" x14ac:dyDescent="0.25">
      <c r="A31" t="s">
        <v>115</v>
      </c>
      <c r="B31" t="s">
        <v>79</v>
      </c>
      <c r="C31">
        <v>2020</v>
      </c>
      <c r="D31" t="b">
        <v>1</v>
      </c>
      <c r="E31" s="50">
        <v>44067.599517858798</v>
      </c>
      <c r="F31" t="s">
        <v>80</v>
      </c>
      <c r="G31" t="s">
        <v>81</v>
      </c>
      <c r="H31" t="s">
        <v>82</v>
      </c>
      <c r="I31" s="86"/>
      <c r="J31" t="s">
        <v>83</v>
      </c>
      <c r="K31" t="s">
        <v>84</v>
      </c>
      <c r="M31" t="s">
        <v>79</v>
      </c>
      <c r="N31" s="51">
        <v>2070</v>
      </c>
      <c r="O31" t="s">
        <v>85</v>
      </c>
      <c r="P31" t="s">
        <v>86</v>
      </c>
    </row>
    <row r="32" spans="1:16" x14ac:dyDescent="0.25">
      <c r="A32" t="s">
        <v>116</v>
      </c>
      <c r="B32" t="s">
        <v>79</v>
      </c>
      <c r="C32">
        <v>2020</v>
      </c>
      <c r="D32" t="b">
        <v>1</v>
      </c>
      <c r="E32" s="50">
        <v>44067.822814120373</v>
      </c>
      <c r="F32" t="s">
        <v>80</v>
      </c>
      <c r="G32" t="s">
        <v>81</v>
      </c>
      <c r="H32" t="s">
        <v>82</v>
      </c>
      <c r="I32" s="86"/>
      <c r="J32" t="s">
        <v>83</v>
      </c>
      <c r="K32" t="s">
        <v>84</v>
      </c>
      <c r="M32" t="s">
        <v>79</v>
      </c>
      <c r="N32" s="51">
        <v>2070</v>
      </c>
      <c r="O32" t="s">
        <v>85</v>
      </c>
      <c r="P32" t="s">
        <v>86</v>
      </c>
    </row>
    <row r="33" spans="1:16" x14ac:dyDescent="0.25">
      <c r="A33" t="s">
        <v>117</v>
      </c>
      <c r="B33" t="s">
        <v>79</v>
      </c>
      <c r="C33">
        <v>2020</v>
      </c>
      <c r="D33" t="b">
        <v>1</v>
      </c>
      <c r="E33" s="50">
        <v>44074.488260219907</v>
      </c>
      <c r="F33" t="s">
        <v>80</v>
      </c>
      <c r="G33" t="s">
        <v>81</v>
      </c>
      <c r="H33" t="s">
        <v>82</v>
      </c>
      <c r="I33" s="86"/>
      <c r="J33" t="s">
        <v>83</v>
      </c>
      <c r="K33" t="s">
        <v>84</v>
      </c>
      <c r="M33" t="s">
        <v>79</v>
      </c>
      <c r="N33" s="51">
        <v>2070</v>
      </c>
      <c r="O33" t="s">
        <v>85</v>
      </c>
      <c r="P33" t="s">
        <v>86</v>
      </c>
    </row>
    <row r="34" spans="1:16" x14ac:dyDescent="0.25">
      <c r="A34" t="s">
        <v>118</v>
      </c>
      <c r="B34" t="s">
        <v>79</v>
      </c>
      <c r="C34">
        <v>2020</v>
      </c>
      <c r="D34" t="b">
        <v>1</v>
      </c>
      <c r="E34" s="50">
        <v>44074.490982407406</v>
      </c>
      <c r="F34" t="s">
        <v>80</v>
      </c>
      <c r="G34" t="s">
        <v>81</v>
      </c>
      <c r="H34" t="s">
        <v>82</v>
      </c>
      <c r="I34" s="86"/>
      <c r="J34" t="s">
        <v>83</v>
      </c>
      <c r="K34" t="s">
        <v>84</v>
      </c>
      <c r="M34" t="s">
        <v>79</v>
      </c>
      <c r="N34" s="51">
        <v>2070</v>
      </c>
      <c r="O34" t="s">
        <v>85</v>
      </c>
      <c r="P34" t="s">
        <v>86</v>
      </c>
    </row>
    <row r="35" spans="1:16" x14ac:dyDescent="0.25">
      <c r="A35" t="s">
        <v>119</v>
      </c>
      <c r="B35" t="s">
        <v>79</v>
      </c>
      <c r="C35">
        <v>2020</v>
      </c>
      <c r="D35" t="b">
        <v>1</v>
      </c>
      <c r="E35" s="50">
        <v>44099.574243831019</v>
      </c>
      <c r="F35" t="s">
        <v>80</v>
      </c>
      <c r="G35" t="s">
        <v>81</v>
      </c>
      <c r="H35" t="s">
        <v>82</v>
      </c>
      <c r="I35" s="86"/>
      <c r="J35" t="s">
        <v>83</v>
      </c>
      <c r="K35" t="s">
        <v>84</v>
      </c>
      <c r="M35" t="s">
        <v>79</v>
      </c>
      <c r="N35" s="51">
        <v>2070</v>
      </c>
      <c r="O35" t="s">
        <v>85</v>
      </c>
      <c r="P35" t="s">
        <v>86</v>
      </c>
    </row>
    <row r="36" spans="1:16" x14ac:dyDescent="0.25">
      <c r="A36" t="s">
        <v>120</v>
      </c>
      <c r="B36" t="s">
        <v>79</v>
      </c>
      <c r="C36">
        <v>2020</v>
      </c>
      <c r="D36" t="b">
        <v>1</v>
      </c>
      <c r="E36" s="50">
        <v>44099.575381979164</v>
      </c>
      <c r="F36" t="s">
        <v>80</v>
      </c>
      <c r="G36" t="s">
        <v>81</v>
      </c>
      <c r="H36" t="s">
        <v>82</v>
      </c>
      <c r="I36" s="86"/>
      <c r="J36" t="s">
        <v>83</v>
      </c>
      <c r="K36" t="s">
        <v>84</v>
      </c>
      <c r="M36" t="s">
        <v>79</v>
      </c>
      <c r="N36" s="51">
        <v>2070</v>
      </c>
      <c r="O36" t="s">
        <v>85</v>
      </c>
      <c r="P36" t="s">
        <v>86</v>
      </c>
    </row>
    <row r="37" spans="1:16" x14ac:dyDescent="0.25">
      <c r="A37" t="s">
        <v>121</v>
      </c>
      <c r="B37" t="s">
        <v>79</v>
      </c>
      <c r="C37">
        <v>2020</v>
      </c>
      <c r="D37" t="b">
        <v>1</v>
      </c>
      <c r="E37" s="50">
        <v>44112.684837349538</v>
      </c>
      <c r="F37" t="s">
        <v>80</v>
      </c>
      <c r="G37" t="s">
        <v>81</v>
      </c>
      <c r="H37" t="s">
        <v>82</v>
      </c>
      <c r="I37" s="86"/>
      <c r="J37" t="s">
        <v>83</v>
      </c>
      <c r="K37" t="s">
        <v>84</v>
      </c>
      <c r="M37" t="s">
        <v>79</v>
      </c>
      <c r="N37" s="51">
        <v>2070</v>
      </c>
      <c r="O37" t="s">
        <v>85</v>
      </c>
      <c r="P37" t="s">
        <v>86</v>
      </c>
    </row>
    <row r="38" spans="1:16" x14ac:dyDescent="0.25">
      <c r="A38" t="s">
        <v>122</v>
      </c>
      <c r="B38" t="s">
        <v>79</v>
      </c>
      <c r="C38">
        <v>2020</v>
      </c>
      <c r="D38" t="b">
        <v>1</v>
      </c>
      <c r="E38" s="50">
        <v>43878.681485682871</v>
      </c>
      <c r="F38" t="s">
        <v>80</v>
      </c>
      <c r="G38" t="s">
        <v>81</v>
      </c>
      <c r="H38" t="s">
        <v>82</v>
      </c>
      <c r="I38" s="86"/>
      <c r="J38" t="s">
        <v>123</v>
      </c>
      <c r="K38" t="s">
        <v>84</v>
      </c>
      <c r="M38" t="s">
        <v>79</v>
      </c>
      <c r="N38" s="52">
        <v>4500</v>
      </c>
      <c r="O38" t="s">
        <v>85</v>
      </c>
      <c r="P38" t="s">
        <v>86</v>
      </c>
    </row>
    <row r="39" spans="1:16" x14ac:dyDescent="0.25">
      <c r="A39" t="s">
        <v>124</v>
      </c>
      <c r="B39" t="s">
        <v>79</v>
      </c>
      <c r="C39">
        <v>2020</v>
      </c>
      <c r="D39" t="b">
        <v>1</v>
      </c>
      <c r="E39" s="50">
        <v>43878.684599618056</v>
      </c>
      <c r="F39" t="s">
        <v>80</v>
      </c>
      <c r="G39" t="s">
        <v>81</v>
      </c>
      <c r="H39" t="s">
        <v>82</v>
      </c>
      <c r="I39" s="86"/>
      <c r="J39" t="s">
        <v>123</v>
      </c>
      <c r="K39" t="s">
        <v>84</v>
      </c>
      <c r="M39" t="s">
        <v>79</v>
      </c>
      <c r="N39" s="52">
        <v>4500</v>
      </c>
      <c r="O39" t="s">
        <v>85</v>
      </c>
      <c r="P39" t="s">
        <v>86</v>
      </c>
    </row>
    <row r="40" spans="1:16" x14ac:dyDescent="0.25">
      <c r="A40" t="s">
        <v>125</v>
      </c>
      <c r="B40" t="s">
        <v>79</v>
      </c>
      <c r="C40">
        <v>2020</v>
      </c>
      <c r="D40" t="b">
        <v>1</v>
      </c>
      <c r="E40" s="50">
        <v>43903.46902109954</v>
      </c>
      <c r="F40" t="s">
        <v>80</v>
      </c>
      <c r="G40" t="s">
        <v>81</v>
      </c>
      <c r="H40" t="s">
        <v>82</v>
      </c>
      <c r="I40" s="86"/>
      <c r="J40" t="s">
        <v>126</v>
      </c>
      <c r="K40" t="s">
        <v>84</v>
      </c>
      <c r="M40" t="s">
        <v>79</v>
      </c>
      <c r="N40" s="52">
        <v>4500</v>
      </c>
      <c r="O40" t="s">
        <v>85</v>
      </c>
      <c r="P40" t="s">
        <v>86</v>
      </c>
    </row>
    <row r="41" spans="1:16" x14ac:dyDescent="0.25">
      <c r="A41" t="s">
        <v>127</v>
      </c>
      <c r="B41" t="s">
        <v>79</v>
      </c>
      <c r="C41">
        <v>2020</v>
      </c>
      <c r="D41" t="b">
        <v>1</v>
      </c>
      <c r="E41" s="50">
        <v>43903.478045717595</v>
      </c>
      <c r="F41" t="s">
        <v>80</v>
      </c>
      <c r="G41" t="s">
        <v>81</v>
      </c>
      <c r="H41" t="s">
        <v>82</v>
      </c>
      <c r="I41" s="86"/>
      <c r="J41" t="s">
        <v>128</v>
      </c>
      <c r="K41" t="s">
        <v>84</v>
      </c>
      <c r="M41" t="s">
        <v>79</v>
      </c>
      <c r="N41" s="52">
        <v>4500</v>
      </c>
      <c r="O41" t="s">
        <v>85</v>
      </c>
      <c r="P41" t="s">
        <v>86</v>
      </c>
    </row>
    <row r="42" spans="1:16" x14ac:dyDescent="0.25">
      <c r="A42" t="s">
        <v>129</v>
      </c>
      <c r="B42" t="s">
        <v>79</v>
      </c>
      <c r="C42">
        <v>2020</v>
      </c>
      <c r="D42" t="b">
        <v>1</v>
      </c>
      <c r="E42" s="50">
        <v>43935.441809606484</v>
      </c>
      <c r="F42" t="s">
        <v>80</v>
      </c>
      <c r="G42" t="s">
        <v>81</v>
      </c>
      <c r="H42" t="s">
        <v>82</v>
      </c>
      <c r="I42" s="86"/>
      <c r="J42" t="s">
        <v>130</v>
      </c>
      <c r="K42" t="s">
        <v>84</v>
      </c>
      <c r="M42" t="s">
        <v>79</v>
      </c>
      <c r="N42" s="52">
        <v>4500</v>
      </c>
      <c r="O42" t="s">
        <v>85</v>
      </c>
      <c r="P42" t="s">
        <v>86</v>
      </c>
    </row>
    <row r="43" spans="1:16" x14ac:dyDescent="0.25">
      <c r="A43" t="s">
        <v>131</v>
      </c>
      <c r="B43" t="s">
        <v>79</v>
      </c>
      <c r="C43">
        <v>2020</v>
      </c>
      <c r="D43" t="b">
        <v>1</v>
      </c>
      <c r="E43" s="50">
        <v>43935.446480902778</v>
      </c>
      <c r="F43" t="s">
        <v>80</v>
      </c>
      <c r="G43" t="s">
        <v>81</v>
      </c>
      <c r="H43" t="s">
        <v>82</v>
      </c>
      <c r="I43" s="86"/>
      <c r="J43" t="s">
        <v>130</v>
      </c>
      <c r="K43" t="s">
        <v>84</v>
      </c>
      <c r="M43" t="s">
        <v>79</v>
      </c>
      <c r="N43" s="52">
        <v>4500</v>
      </c>
      <c r="O43" t="s">
        <v>85</v>
      </c>
      <c r="P43" t="s">
        <v>86</v>
      </c>
    </row>
    <row r="44" spans="1:16" x14ac:dyDescent="0.25">
      <c r="A44" t="s">
        <v>132</v>
      </c>
      <c r="B44" t="s">
        <v>79</v>
      </c>
      <c r="C44">
        <v>2020</v>
      </c>
      <c r="D44" t="b">
        <v>1</v>
      </c>
      <c r="E44" s="50">
        <v>43964.59412519676</v>
      </c>
      <c r="F44" t="s">
        <v>80</v>
      </c>
      <c r="G44" t="s">
        <v>81</v>
      </c>
      <c r="H44" t="s">
        <v>82</v>
      </c>
      <c r="I44" s="86"/>
      <c r="J44" t="s">
        <v>133</v>
      </c>
      <c r="K44" t="s">
        <v>84</v>
      </c>
      <c r="M44" t="s">
        <v>79</v>
      </c>
      <c r="N44" s="52">
        <v>4500</v>
      </c>
      <c r="O44" t="s">
        <v>85</v>
      </c>
      <c r="P44" t="s">
        <v>86</v>
      </c>
    </row>
    <row r="45" spans="1:16" x14ac:dyDescent="0.25">
      <c r="A45" t="s">
        <v>134</v>
      </c>
      <c r="B45" t="s">
        <v>79</v>
      </c>
      <c r="C45">
        <v>2020</v>
      </c>
      <c r="D45" t="b">
        <v>1</v>
      </c>
      <c r="E45" s="50">
        <v>43964.599386030095</v>
      </c>
      <c r="F45" t="s">
        <v>80</v>
      </c>
      <c r="G45" t="s">
        <v>81</v>
      </c>
      <c r="H45" t="s">
        <v>82</v>
      </c>
      <c r="I45" s="86"/>
      <c r="J45" t="s">
        <v>133</v>
      </c>
      <c r="K45" t="s">
        <v>84</v>
      </c>
      <c r="M45" t="s">
        <v>79</v>
      </c>
      <c r="N45" s="52">
        <v>4500</v>
      </c>
      <c r="O45" t="s">
        <v>85</v>
      </c>
      <c r="P45" t="s">
        <v>86</v>
      </c>
    </row>
    <row r="46" spans="1:16" x14ac:dyDescent="0.25">
      <c r="A46" t="s">
        <v>135</v>
      </c>
      <c r="B46" t="s">
        <v>79</v>
      </c>
      <c r="C46">
        <v>2020</v>
      </c>
      <c r="D46" t="b">
        <v>1</v>
      </c>
      <c r="E46" s="50">
        <v>44081.563556400462</v>
      </c>
      <c r="F46" t="s">
        <v>80</v>
      </c>
      <c r="G46" t="s">
        <v>81</v>
      </c>
      <c r="H46" t="s">
        <v>82</v>
      </c>
      <c r="I46" s="86"/>
      <c r="J46" t="s">
        <v>136</v>
      </c>
      <c r="K46" t="s">
        <v>84</v>
      </c>
      <c r="M46" t="s">
        <v>79</v>
      </c>
      <c r="N46" s="52">
        <v>4500</v>
      </c>
      <c r="O46" t="s">
        <v>85</v>
      </c>
      <c r="P46" t="s">
        <v>86</v>
      </c>
    </row>
    <row r="47" spans="1:16" x14ac:dyDescent="0.25">
      <c r="A47" t="s">
        <v>137</v>
      </c>
      <c r="B47" t="s">
        <v>79</v>
      </c>
      <c r="C47">
        <v>2020</v>
      </c>
      <c r="D47" t="b">
        <v>1</v>
      </c>
      <c r="E47" s="50">
        <v>44081.566180671296</v>
      </c>
      <c r="F47" t="s">
        <v>80</v>
      </c>
      <c r="G47" t="s">
        <v>81</v>
      </c>
      <c r="H47" t="s">
        <v>82</v>
      </c>
      <c r="I47" s="86"/>
      <c r="J47" t="s">
        <v>136</v>
      </c>
      <c r="K47" t="s">
        <v>84</v>
      </c>
      <c r="M47" t="s">
        <v>79</v>
      </c>
      <c r="N47" s="52">
        <v>4500</v>
      </c>
      <c r="O47" t="s">
        <v>85</v>
      </c>
      <c r="P47" t="s">
        <v>86</v>
      </c>
    </row>
    <row r="48" spans="1:16" x14ac:dyDescent="0.25">
      <c r="A48" t="s">
        <v>138</v>
      </c>
      <c r="B48" t="s">
        <v>79</v>
      </c>
      <c r="C48">
        <v>2020</v>
      </c>
      <c r="D48" t="b">
        <v>1</v>
      </c>
      <c r="E48" s="50">
        <v>44113.842307175924</v>
      </c>
      <c r="F48" t="s">
        <v>80</v>
      </c>
      <c r="G48" t="s">
        <v>81</v>
      </c>
      <c r="H48" t="s">
        <v>82</v>
      </c>
      <c r="I48" s="86"/>
      <c r="J48" t="s">
        <v>139</v>
      </c>
      <c r="K48" t="s">
        <v>84</v>
      </c>
      <c r="M48" t="s">
        <v>79</v>
      </c>
      <c r="N48" s="52">
        <v>4500</v>
      </c>
      <c r="O48" t="s">
        <v>85</v>
      </c>
      <c r="P48" t="s">
        <v>86</v>
      </c>
    </row>
    <row r="49" spans="1:16" x14ac:dyDescent="0.25">
      <c r="A49" t="s">
        <v>140</v>
      </c>
      <c r="B49" t="s">
        <v>79</v>
      </c>
      <c r="C49">
        <v>2020</v>
      </c>
      <c r="D49" t="b">
        <v>1</v>
      </c>
      <c r="E49" s="50">
        <v>44113.849430983799</v>
      </c>
      <c r="F49" t="s">
        <v>80</v>
      </c>
      <c r="G49" t="s">
        <v>81</v>
      </c>
      <c r="H49" t="s">
        <v>82</v>
      </c>
      <c r="I49" s="86"/>
      <c r="J49" t="s">
        <v>139</v>
      </c>
      <c r="K49" t="s">
        <v>84</v>
      </c>
      <c r="M49" t="s">
        <v>79</v>
      </c>
      <c r="N49" s="52">
        <v>4500</v>
      </c>
      <c r="O49" t="s">
        <v>85</v>
      </c>
      <c r="P49" t="s">
        <v>86</v>
      </c>
    </row>
    <row r="50" spans="1:16" x14ac:dyDescent="0.25">
      <c r="A50" t="s">
        <v>141</v>
      </c>
      <c r="B50" t="s">
        <v>79</v>
      </c>
      <c r="C50">
        <v>2020</v>
      </c>
      <c r="D50" t="b">
        <v>1</v>
      </c>
      <c r="E50" s="50">
        <v>44099.511122337964</v>
      </c>
      <c r="F50" t="s">
        <v>80</v>
      </c>
      <c r="G50" t="s">
        <v>81</v>
      </c>
      <c r="H50" t="s">
        <v>82</v>
      </c>
      <c r="I50" s="86"/>
      <c r="J50" t="s">
        <v>142</v>
      </c>
      <c r="K50" t="s">
        <v>84</v>
      </c>
      <c r="M50" t="s">
        <v>79</v>
      </c>
      <c r="N50" s="52">
        <v>10000</v>
      </c>
      <c r="O50" t="s">
        <v>85</v>
      </c>
      <c r="P50" t="s">
        <v>86</v>
      </c>
    </row>
    <row r="51" spans="1:16" x14ac:dyDescent="0.25">
      <c r="A51" t="s">
        <v>143</v>
      </c>
      <c r="B51" t="s">
        <v>79</v>
      </c>
      <c r="C51">
        <v>2020</v>
      </c>
      <c r="D51" t="b">
        <v>1</v>
      </c>
      <c r="E51" s="50">
        <v>44099.513266782407</v>
      </c>
      <c r="F51" t="s">
        <v>80</v>
      </c>
      <c r="G51" t="s">
        <v>81</v>
      </c>
      <c r="H51" t="s">
        <v>82</v>
      </c>
      <c r="I51" s="86"/>
      <c r="J51" t="s">
        <v>142</v>
      </c>
      <c r="K51" t="s">
        <v>84</v>
      </c>
      <c r="M51" t="s">
        <v>79</v>
      </c>
      <c r="N51" s="52">
        <v>10000</v>
      </c>
      <c r="O51" t="s">
        <v>85</v>
      </c>
      <c r="P51" t="s">
        <v>86</v>
      </c>
    </row>
    <row r="52" spans="1:16" x14ac:dyDescent="0.25">
      <c r="A52" t="s">
        <v>144</v>
      </c>
      <c r="B52" t="s">
        <v>79</v>
      </c>
      <c r="C52">
        <v>2020</v>
      </c>
      <c r="D52" t="b">
        <v>1</v>
      </c>
      <c r="E52" s="50">
        <v>44099.515062349536</v>
      </c>
      <c r="F52" t="s">
        <v>80</v>
      </c>
      <c r="G52" t="s">
        <v>81</v>
      </c>
      <c r="H52" t="s">
        <v>82</v>
      </c>
      <c r="I52" s="86"/>
      <c r="J52" t="s">
        <v>142</v>
      </c>
      <c r="K52" t="s">
        <v>84</v>
      </c>
      <c r="M52" t="s">
        <v>79</v>
      </c>
      <c r="N52" s="52">
        <v>10000</v>
      </c>
      <c r="O52" t="s">
        <v>85</v>
      </c>
      <c r="P52" t="s">
        <v>86</v>
      </c>
    </row>
    <row r="53" spans="1:16" x14ac:dyDescent="0.25">
      <c r="A53" t="s">
        <v>145</v>
      </c>
      <c r="B53" t="s">
        <v>79</v>
      </c>
      <c r="C53">
        <v>2020</v>
      </c>
      <c r="D53" t="b">
        <v>1</v>
      </c>
      <c r="E53" s="50">
        <v>44099.517791747683</v>
      </c>
      <c r="F53" t="s">
        <v>80</v>
      </c>
      <c r="G53" t="s">
        <v>81</v>
      </c>
      <c r="H53" t="s">
        <v>82</v>
      </c>
      <c r="I53" s="86"/>
      <c r="J53" t="s">
        <v>142</v>
      </c>
      <c r="K53" t="s">
        <v>84</v>
      </c>
      <c r="M53" t="s">
        <v>79</v>
      </c>
      <c r="N53" s="52">
        <v>10000</v>
      </c>
      <c r="O53" t="s">
        <v>85</v>
      </c>
      <c r="P53" t="s">
        <v>86</v>
      </c>
    </row>
    <row r="54" spans="1:16" x14ac:dyDescent="0.25">
      <c r="A54" t="s">
        <v>146</v>
      </c>
      <c r="B54" t="s">
        <v>79</v>
      </c>
      <c r="C54">
        <v>2020</v>
      </c>
      <c r="D54" t="b">
        <v>1</v>
      </c>
      <c r="E54" s="50">
        <v>44099.519080243059</v>
      </c>
      <c r="F54" t="s">
        <v>80</v>
      </c>
      <c r="G54" t="s">
        <v>81</v>
      </c>
      <c r="H54" t="s">
        <v>82</v>
      </c>
      <c r="I54" s="86"/>
      <c r="J54" t="s">
        <v>142</v>
      </c>
      <c r="K54" t="s">
        <v>84</v>
      </c>
      <c r="M54" t="s">
        <v>79</v>
      </c>
      <c r="N54" s="52">
        <v>10000</v>
      </c>
      <c r="O54" t="s">
        <v>85</v>
      </c>
      <c r="P54" t="s">
        <v>86</v>
      </c>
    </row>
    <row r="55" spans="1:16" x14ac:dyDescent="0.25">
      <c r="A55" t="s">
        <v>147</v>
      </c>
      <c r="B55" t="s">
        <v>79</v>
      </c>
      <c r="C55">
        <v>2020</v>
      </c>
      <c r="D55" t="b">
        <v>1</v>
      </c>
      <c r="E55" s="50">
        <v>44099.521816435183</v>
      </c>
      <c r="F55" t="s">
        <v>80</v>
      </c>
      <c r="G55" t="s">
        <v>81</v>
      </c>
      <c r="H55" t="s">
        <v>82</v>
      </c>
      <c r="I55" s="86"/>
      <c r="J55" t="s">
        <v>148</v>
      </c>
      <c r="K55" t="s">
        <v>84</v>
      </c>
      <c r="M55" t="s">
        <v>79</v>
      </c>
      <c r="N55" s="52">
        <v>10000</v>
      </c>
      <c r="O55" t="s">
        <v>85</v>
      </c>
      <c r="P55" t="s">
        <v>86</v>
      </c>
    </row>
    <row r="56" spans="1:16" x14ac:dyDescent="0.25">
      <c r="A56" t="s">
        <v>149</v>
      </c>
      <c r="B56" t="s">
        <v>79</v>
      </c>
      <c r="C56">
        <v>2020</v>
      </c>
      <c r="D56" t="b">
        <v>1</v>
      </c>
      <c r="E56" s="50">
        <v>44099.524860185185</v>
      </c>
      <c r="F56" t="s">
        <v>80</v>
      </c>
      <c r="G56" t="s">
        <v>81</v>
      </c>
      <c r="H56" t="s">
        <v>82</v>
      </c>
      <c r="I56" s="86"/>
      <c r="J56" t="s">
        <v>148</v>
      </c>
      <c r="K56" t="s">
        <v>84</v>
      </c>
      <c r="M56" t="s">
        <v>79</v>
      </c>
      <c r="N56" s="52">
        <v>10000</v>
      </c>
      <c r="O56" t="s">
        <v>85</v>
      </c>
      <c r="P56" t="s">
        <v>86</v>
      </c>
    </row>
    <row r="57" spans="1:16" x14ac:dyDescent="0.25">
      <c r="A57" t="s">
        <v>150</v>
      </c>
      <c r="B57" t="s">
        <v>79</v>
      </c>
      <c r="C57">
        <v>2020</v>
      </c>
      <c r="D57" t="b">
        <v>1</v>
      </c>
      <c r="E57" s="50">
        <v>44099.527061539353</v>
      </c>
      <c r="F57" t="s">
        <v>80</v>
      </c>
      <c r="G57" t="s">
        <v>81</v>
      </c>
      <c r="H57" t="s">
        <v>82</v>
      </c>
      <c r="I57" s="86"/>
      <c r="J57" t="s">
        <v>148</v>
      </c>
      <c r="K57" t="s">
        <v>84</v>
      </c>
      <c r="M57" t="s">
        <v>79</v>
      </c>
      <c r="N57" s="52">
        <v>10000</v>
      </c>
      <c r="O57" t="s">
        <v>85</v>
      </c>
      <c r="P57" t="s">
        <v>86</v>
      </c>
    </row>
    <row r="58" spans="1:16" x14ac:dyDescent="0.25">
      <c r="A58" t="s">
        <v>151</v>
      </c>
      <c r="B58" t="s">
        <v>79</v>
      </c>
      <c r="C58">
        <v>2020</v>
      </c>
      <c r="D58" t="b">
        <v>1</v>
      </c>
      <c r="E58" s="50">
        <v>44081.752154398149</v>
      </c>
      <c r="F58" t="s">
        <v>80</v>
      </c>
      <c r="G58" t="s">
        <v>81</v>
      </c>
      <c r="H58" t="s">
        <v>82</v>
      </c>
      <c r="I58" s="86"/>
      <c r="J58" t="s">
        <v>152</v>
      </c>
      <c r="K58" t="s">
        <v>84</v>
      </c>
      <c r="M58" t="s">
        <v>79</v>
      </c>
      <c r="N58" s="51">
        <v>10500</v>
      </c>
      <c r="O58" t="s">
        <v>85</v>
      </c>
      <c r="P58" t="s">
        <v>86</v>
      </c>
    </row>
    <row r="59" spans="1:16" x14ac:dyDescent="0.25">
      <c r="A59" t="s">
        <v>153</v>
      </c>
      <c r="B59" t="s">
        <v>79</v>
      </c>
      <c r="C59">
        <v>2020</v>
      </c>
      <c r="D59" t="b">
        <v>1</v>
      </c>
      <c r="E59" s="50">
        <v>44081.734387233795</v>
      </c>
      <c r="F59" t="s">
        <v>80</v>
      </c>
      <c r="G59" t="s">
        <v>81</v>
      </c>
      <c r="H59" t="s">
        <v>82</v>
      </c>
      <c r="I59" s="86"/>
      <c r="J59" t="s">
        <v>152</v>
      </c>
      <c r="K59" t="s">
        <v>84</v>
      </c>
      <c r="M59" t="s">
        <v>79</v>
      </c>
      <c r="N59" s="51">
        <v>10800</v>
      </c>
      <c r="O59" t="s">
        <v>85</v>
      </c>
      <c r="P59" t="s">
        <v>86</v>
      </c>
    </row>
    <row r="60" spans="1:16" x14ac:dyDescent="0.25">
      <c r="A60" t="s">
        <v>154</v>
      </c>
      <c r="B60" t="s">
        <v>79</v>
      </c>
      <c r="C60">
        <v>2020</v>
      </c>
      <c r="D60" t="b">
        <v>1</v>
      </c>
      <c r="E60" s="50">
        <v>44088.604544641203</v>
      </c>
      <c r="F60" t="s">
        <v>80</v>
      </c>
      <c r="G60" t="s">
        <v>81</v>
      </c>
      <c r="H60" t="s">
        <v>82</v>
      </c>
      <c r="I60" s="86"/>
      <c r="J60" t="s">
        <v>152</v>
      </c>
      <c r="K60" t="s">
        <v>84</v>
      </c>
      <c r="M60" t="s">
        <v>79</v>
      </c>
      <c r="N60" s="51">
        <v>11399</v>
      </c>
      <c r="O60" t="s">
        <v>85</v>
      </c>
      <c r="P60" t="s">
        <v>86</v>
      </c>
    </row>
    <row r="61" spans="1:16" x14ac:dyDescent="0.25">
      <c r="A61" t="s">
        <v>155</v>
      </c>
      <c r="B61" t="s">
        <v>79</v>
      </c>
      <c r="C61">
        <v>2020</v>
      </c>
      <c r="D61" t="b">
        <v>1</v>
      </c>
      <c r="E61" s="50">
        <v>44081.725626585649</v>
      </c>
      <c r="F61" t="s">
        <v>80</v>
      </c>
      <c r="G61" t="s">
        <v>81</v>
      </c>
      <c r="H61" t="s">
        <v>82</v>
      </c>
      <c r="I61" s="86"/>
      <c r="J61" t="s">
        <v>152</v>
      </c>
      <c r="K61" t="s">
        <v>84</v>
      </c>
      <c r="M61" t="s">
        <v>79</v>
      </c>
      <c r="N61" s="51">
        <v>13000</v>
      </c>
      <c r="O61" t="s">
        <v>85</v>
      </c>
      <c r="P61" t="s">
        <v>86</v>
      </c>
    </row>
    <row r="62" spans="1:16" x14ac:dyDescent="0.25">
      <c r="A62" t="s">
        <v>156</v>
      </c>
      <c r="B62" t="s">
        <v>79</v>
      </c>
      <c r="C62">
        <v>2020</v>
      </c>
      <c r="D62" t="b">
        <v>1</v>
      </c>
      <c r="E62" s="50">
        <v>44081.756626504626</v>
      </c>
      <c r="F62" t="s">
        <v>80</v>
      </c>
      <c r="G62" t="s">
        <v>81</v>
      </c>
      <c r="H62" t="s">
        <v>82</v>
      </c>
      <c r="I62" s="86"/>
      <c r="J62" t="s">
        <v>152</v>
      </c>
      <c r="K62" t="s">
        <v>84</v>
      </c>
      <c r="M62" t="s">
        <v>79</v>
      </c>
      <c r="N62" s="51">
        <v>13699</v>
      </c>
      <c r="O62" t="s">
        <v>85</v>
      </c>
      <c r="P62" t="s">
        <v>86</v>
      </c>
    </row>
    <row r="63" spans="1:16" x14ac:dyDescent="0.25">
      <c r="A63" t="s">
        <v>157</v>
      </c>
      <c r="B63" t="s">
        <v>79</v>
      </c>
      <c r="C63">
        <v>2020</v>
      </c>
      <c r="D63" t="b">
        <v>1</v>
      </c>
      <c r="E63" s="50">
        <v>44081.707667824077</v>
      </c>
      <c r="F63" t="s">
        <v>80</v>
      </c>
      <c r="G63" t="s">
        <v>81</v>
      </c>
      <c r="H63" t="s">
        <v>82</v>
      </c>
      <c r="I63" s="86"/>
      <c r="J63" t="s">
        <v>152</v>
      </c>
      <c r="K63" t="s">
        <v>84</v>
      </c>
      <c r="M63" t="s">
        <v>79</v>
      </c>
      <c r="N63" s="51">
        <v>13999</v>
      </c>
      <c r="O63" t="s">
        <v>85</v>
      </c>
      <c r="P63" t="s">
        <v>86</v>
      </c>
    </row>
    <row r="64" spans="1:16" x14ac:dyDescent="0.25">
      <c r="A64" t="s">
        <v>158</v>
      </c>
      <c r="B64" t="s">
        <v>79</v>
      </c>
      <c r="C64">
        <v>2020</v>
      </c>
      <c r="D64" t="b">
        <v>1</v>
      </c>
      <c r="E64" s="50">
        <v>44081.731064733794</v>
      </c>
      <c r="F64" t="s">
        <v>80</v>
      </c>
      <c r="G64" t="s">
        <v>81</v>
      </c>
      <c r="H64" t="s">
        <v>82</v>
      </c>
      <c r="I64" s="86"/>
      <c r="J64" t="s">
        <v>152</v>
      </c>
      <c r="K64" t="s">
        <v>84</v>
      </c>
      <c r="M64" t="s">
        <v>79</v>
      </c>
      <c r="N64" s="51">
        <v>14000</v>
      </c>
      <c r="O64" t="s">
        <v>85</v>
      </c>
      <c r="P64" t="s">
        <v>86</v>
      </c>
    </row>
    <row r="65" spans="1:16" x14ac:dyDescent="0.25">
      <c r="A65" t="s">
        <v>159</v>
      </c>
      <c r="B65" t="s">
        <v>79</v>
      </c>
      <c r="C65">
        <v>2020</v>
      </c>
      <c r="D65" t="b">
        <v>1</v>
      </c>
      <c r="E65" s="50">
        <v>44074.599223414349</v>
      </c>
      <c r="F65" t="s">
        <v>80</v>
      </c>
      <c r="G65" t="s">
        <v>81</v>
      </c>
      <c r="H65" t="s">
        <v>82</v>
      </c>
      <c r="I65" s="86"/>
      <c r="J65" t="s">
        <v>152</v>
      </c>
      <c r="K65" t="s">
        <v>84</v>
      </c>
      <c r="M65" t="s">
        <v>79</v>
      </c>
      <c r="N65" s="51">
        <v>15000</v>
      </c>
      <c r="O65" t="s">
        <v>85</v>
      </c>
      <c r="P65" t="s">
        <v>86</v>
      </c>
    </row>
    <row r="66" spans="1:16" x14ac:dyDescent="0.25">
      <c r="A66" t="s">
        <v>160</v>
      </c>
      <c r="B66" t="s">
        <v>79</v>
      </c>
      <c r="C66">
        <v>2020</v>
      </c>
      <c r="D66" t="b">
        <v>1</v>
      </c>
      <c r="E66" s="50">
        <v>44088.602725034725</v>
      </c>
      <c r="F66" t="s">
        <v>80</v>
      </c>
      <c r="G66" t="s">
        <v>81</v>
      </c>
      <c r="H66" t="s">
        <v>82</v>
      </c>
      <c r="I66" s="86"/>
      <c r="J66" t="s">
        <v>152</v>
      </c>
      <c r="K66" t="s">
        <v>84</v>
      </c>
      <c r="M66" t="s">
        <v>79</v>
      </c>
      <c r="N66" s="51">
        <v>15400</v>
      </c>
      <c r="O66" t="s">
        <v>85</v>
      </c>
      <c r="P66" t="s">
        <v>86</v>
      </c>
    </row>
    <row r="67" spans="1:16" x14ac:dyDescent="0.25">
      <c r="A67" t="s">
        <v>161</v>
      </c>
      <c r="B67" t="s">
        <v>79</v>
      </c>
      <c r="C67">
        <v>2020</v>
      </c>
      <c r="D67" t="b">
        <v>1</v>
      </c>
      <c r="E67" s="50">
        <v>44074.6423784375</v>
      </c>
      <c r="F67" t="s">
        <v>80</v>
      </c>
      <c r="G67" t="s">
        <v>81</v>
      </c>
      <c r="H67" t="s">
        <v>82</v>
      </c>
      <c r="I67" s="86"/>
      <c r="J67" t="s">
        <v>152</v>
      </c>
      <c r="K67" t="s">
        <v>84</v>
      </c>
      <c r="M67" t="s">
        <v>79</v>
      </c>
      <c r="N67" s="51">
        <v>15699</v>
      </c>
      <c r="O67" t="s">
        <v>85</v>
      </c>
      <c r="P67" t="s">
        <v>86</v>
      </c>
    </row>
    <row r="68" spans="1:16" x14ac:dyDescent="0.25">
      <c r="A68" t="s">
        <v>162</v>
      </c>
      <c r="B68" t="s">
        <v>79</v>
      </c>
      <c r="C68">
        <v>2020</v>
      </c>
      <c r="D68" t="b">
        <v>1</v>
      </c>
      <c r="E68" s="50">
        <v>44074.628091168983</v>
      </c>
      <c r="F68" t="s">
        <v>80</v>
      </c>
      <c r="G68" t="s">
        <v>81</v>
      </c>
      <c r="H68" t="s">
        <v>82</v>
      </c>
      <c r="I68" s="86"/>
      <c r="J68" t="s">
        <v>152</v>
      </c>
      <c r="K68" t="s">
        <v>84</v>
      </c>
      <c r="M68" t="s">
        <v>79</v>
      </c>
      <c r="N68" s="51">
        <v>15999</v>
      </c>
      <c r="O68" t="s">
        <v>85</v>
      </c>
      <c r="P68" t="s">
        <v>86</v>
      </c>
    </row>
    <row r="69" spans="1:16" x14ac:dyDescent="0.25">
      <c r="A69" t="s">
        <v>163</v>
      </c>
      <c r="B69" t="s">
        <v>79</v>
      </c>
      <c r="C69">
        <v>2020</v>
      </c>
      <c r="D69" t="b">
        <v>1</v>
      </c>
      <c r="E69" s="50">
        <v>44074.594948726852</v>
      </c>
      <c r="F69" t="s">
        <v>80</v>
      </c>
      <c r="G69" t="s">
        <v>81</v>
      </c>
      <c r="H69" t="s">
        <v>82</v>
      </c>
      <c r="I69" s="86"/>
      <c r="J69" t="s">
        <v>152</v>
      </c>
      <c r="K69" t="s">
        <v>84</v>
      </c>
      <c r="M69" t="s">
        <v>79</v>
      </c>
      <c r="N69" s="51">
        <v>16000</v>
      </c>
      <c r="O69" t="s">
        <v>85</v>
      </c>
      <c r="P69" t="s">
        <v>86</v>
      </c>
    </row>
    <row r="70" spans="1:16" x14ac:dyDescent="0.25">
      <c r="A70" t="s">
        <v>164</v>
      </c>
      <c r="B70" t="s">
        <v>79</v>
      </c>
      <c r="C70">
        <v>2020</v>
      </c>
      <c r="D70" t="b">
        <v>1</v>
      </c>
      <c r="E70" s="50">
        <v>44074.601729085647</v>
      </c>
      <c r="F70" t="s">
        <v>80</v>
      </c>
      <c r="G70" t="s">
        <v>81</v>
      </c>
      <c r="H70" t="s">
        <v>82</v>
      </c>
      <c r="I70" s="86"/>
      <c r="J70" t="s">
        <v>152</v>
      </c>
      <c r="K70" t="s">
        <v>84</v>
      </c>
      <c r="M70" t="s">
        <v>79</v>
      </c>
      <c r="N70" s="51">
        <v>16000</v>
      </c>
      <c r="O70" t="s">
        <v>85</v>
      </c>
      <c r="P70" t="s">
        <v>86</v>
      </c>
    </row>
    <row r="71" spans="1:16" x14ac:dyDescent="0.25">
      <c r="A71" t="s">
        <v>165</v>
      </c>
      <c r="B71" t="s">
        <v>79</v>
      </c>
      <c r="C71">
        <v>2020</v>
      </c>
      <c r="D71" t="b">
        <v>1</v>
      </c>
      <c r="E71" s="50">
        <v>44074.613354201392</v>
      </c>
      <c r="F71" t="s">
        <v>80</v>
      </c>
      <c r="G71" t="s">
        <v>81</v>
      </c>
      <c r="H71" t="s">
        <v>82</v>
      </c>
      <c r="I71" s="86"/>
      <c r="J71" t="s">
        <v>152</v>
      </c>
      <c r="K71" t="s">
        <v>84</v>
      </c>
      <c r="M71" t="s">
        <v>79</v>
      </c>
      <c r="N71" s="51">
        <v>16000</v>
      </c>
      <c r="O71" t="s">
        <v>85</v>
      </c>
      <c r="P71" t="s">
        <v>86</v>
      </c>
    </row>
    <row r="72" spans="1:16" x14ac:dyDescent="0.25">
      <c r="A72" t="s">
        <v>166</v>
      </c>
      <c r="B72" t="s">
        <v>79</v>
      </c>
      <c r="C72">
        <v>2020</v>
      </c>
      <c r="D72" t="b">
        <v>1</v>
      </c>
      <c r="E72" s="50">
        <v>44074.615651354165</v>
      </c>
      <c r="F72" t="s">
        <v>80</v>
      </c>
      <c r="G72" t="s">
        <v>81</v>
      </c>
      <c r="H72" t="s">
        <v>82</v>
      </c>
      <c r="I72" s="86"/>
      <c r="J72" t="s">
        <v>152</v>
      </c>
      <c r="K72" t="s">
        <v>84</v>
      </c>
      <c r="M72" t="s">
        <v>79</v>
      </c>
      <c r="N72" s="51">
        <v>16000</v>
      </c>
      <c r="O72" t="s">
        <v>85</v>
      </c>
      <c r="P72" t="s">
        <v>86</v>
      </c>
    </row>
    <row r="73" spans="1:16" x14ac:dyDescent="0.25">
      <c r="A73" t="s">
        <v>167</v>
      </c>
      <c r="B73" t="s">
        <v>79</v>
      </c>
      <c r="C73">
        <v>2020</v>
      </c>
      <c r="D73" t="b">
        <v>1</v>
      </c>
      <c r="E73" s="50">
        <v>44074.617597881945</v>
      </c>
      <c r="F73" t="s">
        <v>80</v>
      </c>
      <c r="G73" t="s">
        <v>81</v>
      </c>
      <c r="H73" t="s">
        <v>82</v>
      </c>
      <c r="I73" s="86"/>
      <c r="J73" t="s">
        <v>152</v>
      </c>
      <c r="K73" t="s">
        <v>84</v>
      </c>
      <c r="M73" t="s">
        <v>79</v>
      </c>
      <c r="N73" s="51">
        <v>16000</v>
      </c>
      <c r="O73" t="s">
        <v>85</v>
      </c>
      <c r="P73" t="s">
        <v>86</v>
      </c>
    </row>
    <row r="74" spans="1:16" x14ac:dyDescent="0.25">
      <c r="A74" t="s">
        <v>168</v>
      </c>
      <c r="B74" t="s">
        <v>79</v>
      </c>
      <c r="C74">
        <v>2020</v>
      </c>
      <c r="D74" t="b">
        <v>1</v>
      </c>
      <c r="E74" s="50">
        <v>44074.631312187499</v>
      </c>
      <c r="F74" t="s">
        <v>80</v>
      </c>
      <c r="G74" t="s">
        <v>81</v>
      </c>
      <c r="H74" t="s">
        <v>82</v>
      </c>
      <c r="I74" s="86"/>
      <c r="J74" t="s">
        <v>152</v>
      </c>
      <c r="K74" t="s">
        <v>84</v>
      </c>
      <c r="M74" t="s">
        <v>79</v>
      </c>
      <c r="N74" s="51">
        <v>16000</v>
      </c>
      <c r="O74" t="s">
        <v>85</v>
      </c>
      <c r="P74" t="s">
        <v>86</v>
      </c>
    </row>
    <row r="75" spans="1:16" x14ac:dyDescent="0.25">
      <c r="A75" t="s">
        <v>169</v>
      </c>
      <c r="B75" t="s">
        <v>79</v>
      </c>
      <c r="C75">
        <v>2020</v>
      </c>
      <c r="D75" t="b">
        <v>1</v>
      </c>
      <c r="E75" s="50">
        <v>44074.63693252315</v>
      </c>
      <c r="F75" t="s">
        <v>80</v>
      </c>
      <c r="G75" t="s">
        <v>81</v>
      </c>
      <c r="H75" t="s">
        <v>82</v>
      </c>
      <c r="I75" s="86"/>
      <c r="J75" t="s">
        <v>152</v>
      </c>
      <c r="K75" t="s">
        <v>84</v>
      </c>
      <c r="M75" t="s">
        <v>79</v>
      </c>
      <c r="N75" s="51">
        <v>16000</v>
      </c>
      <c r="O75" t="s">
        <v>85</v>
      </c>
      <c r="P75" t="s">
        <v>86</v>
      </c>
    </row>
    <row r="76" spans="1:16" x14ac:dyDescent="0.25">
      <c r="A76" t="s">
        <v>170</v>
      </c>
      <c r="B76" t="s">
        <v>79</v>
      </c>
      <c r="C76">
        <v>2020</v>
      </c>
      <c r="D76" t="b">
        <v>1</v>
      </c>
      <c r="E76" s="50">
        <v>44074.639818321761</v>
      </c>
      <c r="F76" t="s">
        <v>80</v>
      </c>
      <c r="G76" t="s">
        <v>81</v>
      </c>
      <c r="H76" t="s">
        <v>82</v>
      </c>
      <c r="I76" s="86"/>
      <c r="J76" t="s">
        <v>152</v>
      </c>
      <c r="K76" t="s">
        <v>84</v>
      </c>
      <c r="M76" t="s">
        <v>79</v>
      </c>
      <c r="N76" s="51">
        <v>16000</v>
      </c>
      <c r="O76" t="s">
        <v>85</v>
      </c>
      <c r="P76" t="s">
        <v>86</v>
      </c>
    </row>
    <row r="77" spans="1:16" x14ac:dyDescent="0.25">
      <c r="A77" t="s">
        <v>171</v>
      </c>
      <c r="B77" t="s">
        <v>79</v>
      </c>
      <c r="C77">
        <v>2020</v>
      </c>
      <c r="D77" t="b">
        <v>1</v>
      </c>
      <c r="E77" s="50">
        <v>44074.64854652778</v>
      </c>
      <c r="F77" t="s">
        <v>80</v>
      </c>
      <c r="G77" t="s">
        <v>81</v>
      </c>
      <c r="H77" t="s">
        <v>82</v>
      </c>
      <c r="I77" s="86"/>
      <c r="J77" t="s">
        <v>152</v>
      </c>
      <c r="K77" t="s">
        <v>84</v>
      </c>
      <c r="M77" t="s">
        <v>79</v>
      </c>
      <c r="N77" s="51">
        <v>16000</v>
      </c>
      <c r="O77" t="s">
        <v>85</v>
      </c>
      <c r="P77" t="s">
        <v>86</v>
      </c>
    </row>
    <row r="78" spans="1:16" x14ac:dyDescent="0.25">
      <c r="A78" t="s">
        <v>172</v>
      </c>
      <c r="B78" t="s">
        <v>79</v>
      </c>
      <c r="C78">
        <v>2020</v>
      </c>
      <c r="D78" t="b">
        <v>1</v>
      </c>
      <c r="E78" s="50">
        <v>44074.650956516205</v>
      </c>
      <c r="F78" t="s">
        <v>80</v>
      </c>
      <c r="G78" t="s">
        <v>81</v>
      </c>
      <c r="H78" t="s">
        <v>82</v>
      </c>
      <c r="I78" s="86"/>
      <c r="J78" t="s">
        <v>152</v>
      </c>
      <c r="K78" t="s">
        <v>84</v>
      </c>
      <c r="M78" t="s">
        <v>79</v>
      </c>
      <c r="N78" s="51">
        <v>16000</v>
      </c>
      <c r="O78" t="s">
        <v>85</v>
      </c>
      <c r="P78" t="s">
        <v>86</v>
      </c>
    </row>
    <row r="79" spans="1:16" x14ac:dyDescent="0.25">
      <c r="A79" t="s">
        <v>173</v>
      </c>
      <c r="B79" t="s">
        <v>79</v>
      </c>
      <c r="C79">
        <v>2020</v>
      </c>
      <c r="D79" t="b">
        <v>1</v>
      </c>
      <c r="E79" s="50">
        <v>44081.694564432873</v>
      </c>
      <c r="F79" t="s">
        <v>80</v>
      </c>
      <c r="G79" t="s">
        <v>81</v>
      </c>
      <c r="H79" t="s">
        <v>82</v>
      </c>
      <c r="I79" s="86"/>
      <c r="J79" t="s">
        <v>152</v>
      </c>
      <c r="K79" t="s">
        <v>84</v>
      </c>
      <c r="M79" t="s">
        <v>79</v>
      </c>
      <c r="N79" s="51">
        <v>16000</v>
      </c>
      <c r="O79" t="s">
        <v>85</v>
      </c>
      <c r="P79" t="s">
        <v>86</v>
      </c>
    </row>
    <row r="80" spans="1:16" x14ac:dyDescent="0.25">
      <c r="A80" t="s">
        <v>174</v>
      </c>
      <c r="B80" t="s">
        <v>79</v>
      </c>
      <c r="C80">
        <v>2020</v>
      </c>
      <c r="D80" t="b">
        <v>1</v>
      </c>
      <c r="E80" s="50">
        <v>44081.697185613426</v>
      </c>
      <c r="F80" t="s">
        <v>80</v>
      </c>
      <c r="G80" t="s">
        <v>81</v>
      </c>
      <c r="H80" t="s">
        <v>82</v>
      </c>
      <c r="I80" s="86"/>
      <c r="J80" t="s">
        <v>152</v>
      </c>
      <c r="K80" t="s">
        <v>84</v>
      </c>
      <c r="M80" t="s">
        <v>79</v>
      </c>
      <c r="N80" s="51">
        <v>16000</v>
      </c>
      <c r="O80" t="s">
        <v>85</v>
      </c>
      <c r="P80" t="s">
        <v>86</v>
      </c>
    </row>
    <row r="81" spans="1:16" x14ac:dyDescent="0.25">
      <c r="A81" t="s">
        <v>175</v>
      </c>
      <c r="B81" t="s">
        <v>79</v>
      </c>
      <c r="C81">
        <v>2020</v>
      </c>
      <c r="D81" t="b">
        <v>1</v>
      </c>
      <c r="E81" s="50">
        <v>44081.700928240738</v>
      </c>
      <c r="F81" t="s">
        <v>80</v>
      </c>
      <c r="G81" t="s">
        <v>81</v>
      </c>
      <c r="H81" t="s">
        <v>82</v>
      </c>
      <c r="I81" s="86"/>
      <c r="J81" t="s">
        <v>152</v>
      </c>
      <c r="K81" t="s">
        <v>84</v>
      </c>
      <c r="M81" t="s">
        <v>79</v>
      </c>
      <c r="N81" s="51">
        <v>16000</v>
      </c>
      <c r="O81" t="s">
        <v>85</v>
      </c>
      <c r="P81" t="s">
        <v>86</v>
      </c>
    </row>
    <row r="82" spans="1:16" x14ac:dyDescent="0.25">
      <c r="A82" t="s">
        <v>176</v>
      </c>
      <c r="B82" t="s">
        <v>79</v>
      </c>
      <c r="C82">
        <v>2020</v>
      </c>
      <c r="D82" t="b">
        <v>1</v>
      </c>
      <c r="E82" s="50">
        <v>44081.703515821762</v>
      </c>
      <c r="F82" t="s">
        <v>80</v>
      </c>
      <c r="G82" t="s">
        <v>81</v>
      </c>
      <c r="H82" t="s">
        <v>82</v>
      </c>
      <c r="I82" s="86"/>
      <c r="J82" t="s">
        <v>152</v>
      </c>
      <c r="K82" t="s">
        <v>84</v>
      </c>
      <c r="M82" t="s">
        <v>79</v>
      </c>
      <c r="N82" s="51">
        <v>16000</v>
      </c>
      <c r="O82" t="s">
        <v>85</v>
      </c>
      <c r="P82" t="s">
        <v>86</v>
      </c>
    </row>
    <row r="83" spans="1:16" x14ac:dyDescent="0.25">
      <c r="A83" t="s">
        <v>177</v>
      </c>
      <c r="B83" t="s">
        <v>79</v>
      </c>
      <c r="C83">
        <v>2020</v>
      </c>
      <c r="D83" t="b">
        <v>1</v>
      </c>
      <c r="E83" s="50">
        <v>44081.705915046296</v>
      </c>
      <c r="F83" t="s">
        <v>80</v>
      </c>
      <c r="G83" t="s">
        <v>81</v>
      </c>
      <c r="H83" t="s">
        <v>82</v>
      </c>
      <c r="I83" s="86"/>
      <c r="J83" t="s">
        <v>152</v>
      </c>
      <c r="K83" t="s">
        <v>84</v>
      </c>
      <c r="M83" t="s">
        <v>79</v>
      </c>
      <c r="N83" s="51">
        <v>16000</v>
      </c>
      <c r="O83" t="s">
        <v>85</v>
      </c>
      <c r="P83" t="s">
        <v>86</v>
      </c>
    </row>
    <row r="84" spans="1:16" x14ac:dyDescent="0.25">
      <c r="A84" t="s">
        <v>178</v>
      </c>
      <c r="B84" t="s">
        <v>79</v>
      </c>
      <c r="C84">
        <v>2020</v>
      </c>
      <c r="D84" t="b">
        <v>1</v>
      </c>
      <c r="E84" s="50">
        <v>44081.713284409721</v>
      </c>
      <c r="F84" t="s">
        <v>80</v>
      </c>
      <c r="G84" t="s">
        <v>81</v>
      </c>
      <c r="H84" t="s">
        <v>82</v>
      </c>
      <c r="I84" s="86"/>
      <c r="J84" t="s">
        <v>152</v>
      </c>
      <c r="K84" t="s">
        <v>84</v>
      </c>
      <c r="M84" t="s">
        <v>79</v>
      </c>
      <c r="N84" s="51">
        <v>16000</v>
      </c>
      <c r="O84" t="s">
        <v>85</v>
      </c>
      <c r="P84" t="s">
        <v>86</v>
      </c>
    </row>
    <row r="85" spans="1:16" x14ac:dyDescent="0.25">
      <c r="A85" t="s">
        <v>179</v>
      </c>
      <c r="B85" t="s">
        <v>79</v>
      </c>
      <c r="C85">
        <v>2020</v>
      </c>
      <c r="D85" t="b">
        <v>1</v>
      </c>
      <c r="E85" s="50">
        <v>44081.723628935186</v>
      </c>
      <c r="F85" t="s">
        <v>80</v>
      </c>
      <c r="G85" t="s">
        <v>81</v>
      </c>
      <c r="H85" t="s">
        <v>82</v>
      </c>
      <c r="I85" s="86"/>
      <c r="J85" t="s">
        <v>152</v>
      </c>
      <c r="K85" t="s">
        <v>84</v>
      </c>
      <c r="M85" t="s">
        <v>79</v>
      </c>
      <c r="N85" s="51">
        <v>16000</v>
      </c>
      <c r="O85" t="s">
        <v>85</v>
      </c>
      <c r="P85" t="s">
        <v>86</v>
      </c>
    </row>
    <row r="86" spans="1:16" x14ac:dyDescent="0.25">
      <c r="A86" t="s">
        <v>180</v>
      </c>
      <c r="B86" t="s">
        <v>79</v>
      </c>
      <c r="C86">
        <v>2020</v>
      </c>
      <c r="D86" t="b">
        <v>1</v>
      </c>
      <c r="E86" s="50">
        <v>44081.736631678243</v>
      </c>
      <c r="F86" t="s">
        <v>80</v>
      </c>
      <c r="G86" t="s">
        <v>81</v>
      </c>
      <c r="H86" t="s">
        <v>82</v>
      </c>
      <c r="I86" s="86"/>
      <c r="J86" t="s">
        <v>152</v>
      </c>
      <c r="K86" t="s">
        <v>84</v>
      </c>
      <c r="M86" t="s">
        <v>79</v>
      </c>
      <c r="N86" s="51">
        <v>16000</v>
      </c>
      <c r="O86" t="s">
        <v>85</v>
      </c>
      <c r="P86" t="s">
        <v>86</v>
      </c>
    </row>
    <row r="87" spans="1:16" x14ac:dyDescent="0.25">
      <c r="A87" t="s">
        <v>181</v>
      </c>
      <c r="B87" t="s">
        <v>79</v>
      </c>
      <c r="C87">
        <v>2020</v>
      </c>
      <c r="D87" t="b">
        <v>1</v>
      </c>
      <c r="E87" s="50">
        <v>44081.746263159723</v>
      </c>
      <c r="F87" t="s">
        <v>80</v>
      </c>
      <c r="G87" t="s">
        <v>81</v>
      </c>
      <c r="H87" t="s">
        <v>82</v>
      </c>
      <c r="I87" s="86"/>
      <c r="J87" t="s">
        <v>152</v>
      </c>
      <c r="K87" t="s">
        <v>84</v>
      </c>
      <c r="M87" t="s">
        <v>79</v>
      </c>
      <c r="N87" s="51">
        <v>16000</v>
      </c>
      <c r="O87" t="s">
        <v>85</v>
      </c>
      <c r="P87" t="s">
        <v>86</v>
      </c>
    </row>
    <row r="88" spans="1:16" x14ac:dyDescent="0.25">
      <c r="A88" t="s">
        <v>182</v>
      </c>
      <c r="B88" t="s">
        <v>79</v>
      </c>
      <c r="C88">
        <v>2020</v>
      </c>
      <c r="D88" t="b">
        <v>1</v>
      </c>
      <c r="E88" s="50">
        <v>44088.610704780091</v>
      </c>
      <c r="F88" t="s">
        <v>80</v>
      </c>
      <c r="G88" t="s">
        <v>81</v>
      </c>
      <c r="H88" t="s">
        <v>82</v>
      </c>
      <c r="I88" s="86"/>
      <c r="J88" t="s">
        <v>152</v>
      </c>
      <c r="K88" t="s">
        <v>84</v>
      </c>
      <c r="M88" t="s">
        <v>79</v>
      </c>
      <c r="N88" s="51">
        <v>16000</v>
      </c>
      <c r="O88" t="s">
        <v>85</v>
      </c>
      <c r="P88" t="s">
        <v>86</v>
      </c>
    </row>
    <row r="89" spans="1:16" x14ac:dyDescent="0.25">
      <c r="A89" t="s">
        <v>183</v>
      </c>
      <c r="B89" t="s">
        <v>79</v>
      </c>
      <c r="C89">
        <v>2020</v>
      </c>
      <c r="D89" t="b">
        <v>1</v>
      </c>
      <c r="E89" s="50">
        <v>44095.674586493056</v>
      </c>
      <c r="F89" t="s">
        <v>80</v>
      </c>
      <c r="G89" t="s">
        <v>81</v>
      </c>
      <c r="H89" t="s">
        <v>82</v>
      </c>
      <c r="I89" s="86"/>
      <c r="J89" t="s">
        <v>152</v>
      </c>
      <c r="K89" t="s">
        <v>84</v>
      </c>
      <c r="M89" t="s">
        <v>79</v>
      </c>
      <c r="N89" s="51">
        <v>16000</v>
      </c>
      <c r="O89" t="s">
        <v>85</v>
      </c>
      <c r="P89" t="s">
        <v>86</v>
      </c>
    </row>
    <row r="90" spans="1:16" x14ac:dyDescent="0.25">
      <c r="A90" t="s">
        <v>184</v>
      </c>
      <c r="B90" t="s">
        <v>79</v>
      </c>
      <c r="C90">
        <v>2020</v>
      </c>
      <c r="D90" t="b">
        <v>1</v>
      </c>
      <c r="E90" s="50">
        <v>44095.676331979164</v>
      </c>
      <c r="F90" t="s">
        <v>80</v>
      </c>
      <c r="G90" t="s">
        <v>81</v>
      </c>
      <c r="H90" t="s">
        <v>82</v>
      </c>
      <c r="I90" s="86"/>
      <c r="J90" t="s">
        <v>152</v>
      </c>
      <c r="K90" t="s">
        <v>84</v>
      </c>
      <c r="M90" t="s">
        <v>79</v>
      </c>
      <c r="N90" s="51">
        <v>16000</v>
      </c>
      <c r="O90" t="s">
        <v>85</v>
      </c>
      <c r="P90" t="s">
        <v>86</v>
      </c>
    </row>
    <row r="91" spans="1:16" x14ac:dyDescent="0.25">
      <c r="A91" t="s">
        <v>185</v>
      </c>
      <c r="B91" t="s">
        <v>79</v>
      </c>
      <c r="C91">
        <v>2020</v>
      </c>
      <c r="D91" t="b">
        <v>1</v>
      </c>
      <c r="E91" s="50">
        <v>44095.677998726853</v>
      </c>
      <c r="F91" t="s">
        <v>80</v>
      </c>
      <c r="G91" t="s">
        <v>81</v>
      </c>
      <c r="H91" t="s">
        <v>82</v>
      </c>
      <c r="I91" s="86"/>
      <c r="J91" t="s">
        <v>152</v>
      </c>
      <c r="K91" t="s">
        <v>84</v>
      </c>
      <c r="M91" t="s">
        <v>79</v>
      </c>
      <c r="N91" s="51">
        <v>16000</v>
      </c>
      <c r="O91" t="s">
        <v>85</v>
      </c>
      <c r="P91" t="s">
        <v>86</v>
      </c>
    </row>
    <row r="92" spans="1:16" x14ac:dyDescent="0.25">
      <c r="A92" t="s">
        <v>186</v>
      </c>
      <c r="B92" t="s">
        <v>79</v>
      </c>
      <c r="C92">
        <v>2020</v>
      </c>
      <c r="D92" t="b">
        <v>1</v>
      </c>
      <c r="E92" s="50">
        <v>44077.726620173613</v>
      </c>
      <c r="F92" t="s">
        <v>80</v>
      </c>
      <c r="G92" t="s">
        <v>81</v>
      </c>
      <c r="H92" t="s">
        <v>82</v>
      </c>
      <c r="I92" s="86"/>
      <c r="J92" t="s">
        <v>142</v>
      </c>
      <c r="K92" t="s">
        <v>84</v>
      </c>
      <c r="M92" t="s">
        <v>79</v>
      </c>
      <c r="N92" s="52">
        <v>20000</v>
      </c>
      <c r="O92" t="s">
        <v>85</v>
      </c>
      <c r="P92" t="s">
        <v>86</v>
      </c>
    </row>
    <row r="93" spans="1:16" x14ac:dyDescent="0.25">
      <c r="A93" t="s">
        <v>187</v>
      </c>
      <c r="B93" t="s">
        <v>79</v>
      </c>
      <c r="C93">
        <v>2020</v>
      </c>
      <c r="D93" t="b">
        <v>1</v>
      </c>
      <c r="E93" s="50">
        <v>44077.728656099534</v>
      </c>
      <c r="F93" t="s">
        <v>80</v>
      </c>
      <c r="G93" t="s">
        <v>81</v>
      </c>
      <c r="H93" t="s">
        <v>82</v>
      </c>
      <c r="I93" s="86"/>
      <c r="J93" t="s">
        <v>142</v>
      </c>
      <c r="K93" t="s">
        <v>84</v>
      </c>
      <c r="M93" t="s">
        <v>79</v>
      </c>
      <c r="N93" s="52">
        <v>20000</v>
      </c>
      <c r="O93" t="s">
        <v>85</v>
      </c>
      <c r="P93" t="s">
        <v>86</v>
      </c>
    </row>
    <row r="94" spans="1:16" x14ac:dyDescent="0.25">
      <c r="A94" t="s">
        <v>188</v>
      </c>
      <c r="B94" t="s">
        <v>79</v>
      </c>
      <c r="C94">
        <v>2020</v>
      </c>
      <c r="D94" t="b">
        <v>1</v>
      </c>
      <c r="E94" s="50">
        <v>44077.731018553241</v>
      </c>
      <c r="F94" t="s">
        <v>80</v>
      </c>
      <c r="G94" t="s">
        <v>81</v>
      </c>
      <c r="H94" t="s">
        <v>82</v>
      </c>
      <c r="I94" s="86"/>
      <c r="J94" t="s">
        <v>142</v>
      </c>
      <c r="K94" t="s">
        <v>84</v>
      </c>
      <c r="M94" t="s">
        <v>79</v>
      </c>
      <c r="N94" s="52">
        <v>20000</v>
      </c>
      <c r="O94" t="s">
        <v>85</v>
      </c>
      <c r="P94" t="s">
        <v>86</v>
      </c>
    </row>
    <row r="95" spans="1:16" x14ac:dyDescent="0.25">
      <c r="A95" t="s">
        <v>189</v>
      </c>
      <c r="B95" t="s">
        <v>79</v>
      </c>
      <c r="C95">
        <v>2020</v>
      </c>
      <c r="D95" t="b">
        <v>1</v>
      </c>
      <c r="E95" s="50">
        <v>44077.734771990741</v>
      </c>
      <c r="F95" t="s">
        <v>80</v>
      </c>
      <c r="G95" t="s">
        <v>81</v>
      </c>
      <c r="H95" t="s">
        <v>82</v>
      </c>
      <c r="I95" s="86"/>
      <c r="J95" t="s">
        <v>142</v>
      </c>
      <c r="K95" t="s">
        <v>84</v>
      </c>
      <c r="M95" t="s">
        <v>79</v>
      </c>
      <c r="N95" s="52">
        <v>20000</v>
      </c>
      <c r="O95" t="s">
        <v>85</v>
      </c>
      <c r="P95" t="s">
        <v>86</v>
      </c>
    </row>
    <row r="96" spans="1:16" x14ac:dyDescent="0.25">
      <c r="A96" t="s">
        <v>190</v>
      </c>
      <c r="B96" t="s">
        <v>79</v>
      </c>
      <c r="C96">
        <v>2020</v>
      </c>
      <c r="D96" t="b">
        <v>1</v>
      </c>
      <c r="E96" s="50">
        <v>44077.737786261576</v>
      </c>
      <c r="F96" t="s">
        <v>80</v>
      </c>
      <c r="G96" t="s">
        <v>81</v>
      </c>
      <c r="H96" t="s">
        <v>82</v>
      </c>
      <c r="I96" s="86"/>
      <c r="J96" t="s">
        <v>142</v>
      </c>
      <c r="K96" t="s">
        <v>84</v>
      </c>
      <c r="M96" t="s">
        <v>79</v>
      </c>
      <c r="N96" s="52">
        <v>20000</v>
      </c>
      <c r="O96" t="s">
        <v>85</v>
      </c>
      <c r="P96" t="s">
        <v>86</v>
      </c>
    </row>
    <row r="97" spans="1:21" x14ac:dyDescent="0.25">
      <c r="A97" t="s">
        <v>191</v>
      </c>
      <c r="B97" t="s">
        <v>79</v>
      </c>
      <c r="C97">
        <v>2020</v>
      </c>
      <c r="D97" t="b">
        <v>1</v>
      </c>
      <c r="E97" s="50">
        <v>44077.741810914355</v>
      </c>
      <c r="F97" t="s">
        <v>80</v>
      </c>
      <c r="G97" t="s">
        <v>81</v>
      </c>
      <c r="H97" t="s">
        <v>82</v>
      </c>
      <c r="I97" s="86"/>
      <c r="J97" t="s">
        <v>148</v>
      </c>
      <c r="K97" t="s">
        <v>84</v>
      </c>
      <c r="M97" t="s">
        <v>79</v>
      </c>
      <c r="N97" s="52">
        <v>20000</v>
      </c>
      <c r="O97" t="s">
        <v>85</v>
      </c>
      <c r="P97" t="s">
        <v>86</v>
      </c>
    </row>
    <row r="98" spans="1:21" x14ac:dyDescent="0.25">
      <c r="A98" t="s">
        <v>192</v>
      </c>
      <c r="B98" t="s">
        <v>79</v>
      </c>
      <c r="C98">
        <v>2020</v>
      </c>
      <c r="D98" t="b">
        <v>1</v>
      </c>
      <c r="E98" s="50">
        <v>44077.747580555559</v>
      </c>
      <c r="F98" t="s">
        <v>80</v>
      </c>
      <c r="G98" t="s">
        <v>81</v>
      </c>
      <c r="H98" t="s">
        <v>82</v>
      </c>
      <c r="I98" s="86"/>
      <c r="J98" t="s">
        <v>148</v>
      </c>
      <c r="K98" t="s">
        <v>84</v>
      </c>
      <c r="M98" t="s">
        <v>79</v>
      </c>
      <c r="N98" s="52">
        <v>20000</v>
      </c>
      <c r="O98" t="s">
        <v>85</v>
      </c>
      <c r="P98" t="s">
        <v>86</v>
      </c>
    </row>
    <row r="99" spans="1:21" x14ac:dyDescent="0.25">
      <c r="A99" t="s">
        <v>193</v>
      </c>
      <c r="B99" t="s">
        <v>79</v>
      </c>
      <c r="C99">
        <v>2020</v>
      </c>
      <c r="D99" t="b">
        <v>1</v>
      </c>
      <c r="E99" s="50">
        <v>44077.750881828702</v>
      </c>
      <c r="F99" t="s">
        <v>80</v>
      </c>
      <c r="G99" t="s">
        <v>81</v>
      </c>
      <c r="H99" t="s">
        <v>82</v>
      </c>
      <c r="I99" s="86"/>
      <c r="J99" t="s">
        <v>148</v>
      </c>
      <c r="K99" t="s">
        <v>84</v>
      </c>
      <c r="M99" t="s">
        <v>79</v>
      </c>
      <c r="N99" s="52">
        <v>20000</v>
      </c>
      <c r="O99" t="s">
        <v>85</v>
      </c>
      <c r="P99" t="s">
        <v>86</v>
      </c>
    </row>
    <row r="100" spans="1:21" x14ac:dyDescent="0.25">
      <c r="A100" t="s">
        <v>194</v>
      </c>
      <c r="B100" t="s">
        <v>79</v>
      </c>
      <c r="C100">
        <v>2020</v>
      </c>
      <c r="D100" t="b">
        <v>1</v>
      </c>
      <c r="E100" s="50">
        <v>44067.695540856483</v>
      </c>
      <c r="F100" t="s">
        <v>80</v>
      </c>
      <c r="G100" t="s">
        <v>81</v>
      </c>
      <c r="H100" t="s">
        <v>82</v>
      </c>
      <c r="I100" s="86"/>
      <c r="J100" t="s">
        <v>83</v>
      </c>
      <c r="K100" t="s">
        <v>84</v>
      </c>
      <c r="M100" t="s">
        <v>79</v>
      </c>
      <c r="N100" s="51">
        <v>93150</v>
      </c>
      <c r="O100" t="s">
        <v>85</v>
      </c>
      <c r="P100" t="s">
        <v>86</v>
      </c>
    </row>
    <row r="103" spans="1:21" x14ac:dyDescent="0.25">
      <c r="N103" s="49">
        <f>SUBTOTAL(9,N2:N102)</f>
        <v>979165</v>
      </c>
      <c r="U103" s="49">
        <f>+N103+'[1]SECCION 5'!G204+'[1]SECCION 6'!G714+'[1]SECCION 10'!P102</f>
        <v>16663694.420000026</v>
      </c>
    </row>
  </sheetData>
  <autoFilter ref="A1:P100" xr:uid="{00000000-0009-0000-0000-000000000000}">
    <filterColumn colId="13">
      <colorFilter dxfId="1"/>
    </filterColumn>
  </autoFilter>
  <mergeCells count="1">
    <mergeCell ref="I2:I10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88656-010F-4DA3-BD5B-40AB4D68507A}">
  <sheetPr>
    <outlinePr summaryBelow="0"/>
  </sheetPr>
  <dimension ref="A1:H204"/>
  <sheetViews>
    <sheetView topLeftCell="D1" zoomScaleNormal="100" workbookViewId="0">
      <selection activeCell="L66" sqref="L66"/>
    </sheetView>
  </sheetViews>
  <sheetFormatPr baseColWidth="10" defaultColWidth="9.140625" defaultRowHeight="15" x14ac:dyDescent="0.25"/>
  <cols>
    <col min="1" max="1" width="11.85546875" customWidth="1"/>
    <col min="2" max="2" width="16.42578125" customWidth="1"/>
    <col min="3" max="3" width="18" customWidth="1"/>
    <col min="4" max="4" width="17.140625" customWidth="1"/>
    <col min="5" max="5" width="12.85546875" style="49" customWidth="1"/>
    <col min="6" max="7" width="9.7109375" customWidth="1"/>
    <col min="8" max="8" width="11.85546875" customWidth="1"/>
  </cols>
  <sheetData>
    <row r="1" spans="1:8" ht="16.5" customHeight="1" x14ac:dyDescent="0.25">
      <c r="A1" t="s">
        <v>195</v>
      </c>
      <c r="B1" t="s">
        <v>196</v>
      </c>
      <c r="C1" t="s">
        <v>197</v>
      </c>
      <c r="D1" t="s">
        <v>198</v>
      </c>
      <c r="E1" s="49" t="s">
        <v>199</v>
      </c>
      <c r="F1" t="s">
        <v>200</v>
      </c>
      <c r="G1" t="s">
        <v>201</v>
      </c>
      <c r="H1" t="s">
        <v>202</v>
      </c>
    </row>
    <row r="2" spans="1:8" x14ac:dyDescent="0.25">
      <c r="A2">
        <v>3</v>
      </c>
      <c r="B2">
        <v>546855</v>
      </c>
      <c r="C2" s="53">
        <v>43853</v>
      </c>
      <c r="D2" t="s">
        <v>203</v>
      </c>
      <c r="E2" s="49">
        <v>2833.8</v>
      </c>
      <c r="F2">
        <v>2</v>
      </c>
      <c r="G2">
        <v>0</v>
      </c>
      <c r="H2">
        <v>19</v>
      </c>
    </row>
    <row r="3" spans="1:8" x14ac:dyDescent="0.25">
      <c r="A3">
        <v>4</v>
      </c>
      <c r="B3">
        <v>546856</v>
      </c>
      <c r="C3" s="53">
        <v>43853</v>
      </c>
      <c r="D3" t="s">
        <v>204</v>
      </c>
      <c r="E3" s="49">
        <v>2255.4899999999998</v>
      </c>
      <c r="F3">
        <v>2</v>
      </c>
      <c r="G3">
        <v>0</v>
      </c>
      <c r="H3">
        <v>19</v>
      </c>
    </row>
    <row r="4" spans="1:8" x14ac:dyDescent="0.25">
      <c r="A4">
        <v>5</v>
      </c>
      <c r="B4">
        <v>546857</v>
      </c>
      <c r="C4" s="53">
        <v>43853</v>
      </c>
      <c r="D4" t="s">
        <v>205</v>
      </c>
      <c r="E4" s="49">
        <v>5000</v>
      </c>
      <c r="F4">
        <v>2</v>
      </c>
      <c r="G4">
        <v>0</v>
      </c>
      <c r="H4">
        <v>19</v>
      </c>
    </row>
    <row r="5" spans="1:8" x14ac:dyDescent="0.25">
      <c r="A5">
        <v>6</v>
      </c>
      <c r="B5">
        <v>546858</v>
      </c>
      <c r="C5" s="53">
        <v>43853</v>
      </c>
      <c r="D5" t="s">
        <v>206</v>
      </c>
      <c r="E5" s="49">
        <v>10000</v>
      </c>
      <c r="F5">
        <v>2</v>
      </c>
      <c r="G5">
        <v>0</v>
      </c>
      <c r="H5">
        <v>19</v>
      </c>
    </row>
    <row r="6" spans="1:8" x14ac:dyDescent="0.25">
      <c r="A6">
        <v>7</v>
      </c>
      <c r="B6">
        <v>546859</v>
      </c>
      <c r="C6" s="53">
        <v>43853</v>
      </c>
      <c r="D6" t="s">
        <v>207</v>
      </c>
      <c r="E6" s="49">
        <v>5475.53</v>
      </c>
      <c r="F6">
        <v>2</v>
      </c>
      <c r="G6">
        <v>0</v>
      </c>
      <c r="H6">
        <v>19</v>
      </c>
    </row>
    <row r="7" spans="1:8" x14ac:dyDescent="0.25">
      <c r="A7">
        <v>8</v>
      </c>
      <c r="B7">
        <v>546860</v>
      </c>
      <c r="C7" s="53">
        <v>43853</v>
      </c>
      <c r="D7" t="s">
        <v>208</v>
      </c>
      <c r="E7" s="49">
        <v>265.42</v>
      </c>
      <c r="F7">
        <v>2</v>
      </c>
      <c r="G7">
        <v>0</v>
      </c>
      <c r="H7">
        <v>19</v>
      </c>
    </row>
    <row r="8" spans="1:8" x14ac:dyDescent="0.25">
      <c r="A8">
        <v>9</v>
      </c>
      <c r="B8">
        <v>546861</v>
      </c>
      <c r="C8" s="53">
        <v>43853</v>
      </c>
      <c r="D8" t="s">
        <v>209</v>
      </c>
      <c r="E8" s="49">
        <v>7552.68</v>
      </c>
      <c r="F8">
        <v>2</v>
      </c>
      <c r="G8">
        <v>0</v>
      </c>
      <c r="H8">
        <v>19</v>
      </c>
    </row>
    <row r="9" spans="1:8" x14ac:dyDescent="0.25">
      <c r="A9">
        <v>1</v>
      </c>
      <c r="B9">
        <v>546862</v>
      </c>
      <c r="C9" s="53">
        <v>43853</v>
      </c>
      <c r="D9" t="s">
        <v>210</v>
      </c>
      <c r="E9" s="49">
        <v>2950</v>
      </c>
      <c r="F9">
        <v>2</v>
      </c>
      <c r="G9">
        <v>0</v>
      </c>
      <c r="H9">
        <v>19</v>
      </c>
    </row>
    <row r="10" spans="1:8" x14ac:dyDescent="0.25">
      <c r="A10">
        <v>2</v>
      </c>
      <c r="B10">
        <v>546863</v>
      </c>
      <c r="C10" s="53">
        <v>43853</v>
      </c>
      <c r="D10" t="s">
        <v>211</v>
      </c>
      <c r="E10" s="49">
        <v>1050</v>
      </c>
      <c r="F10">
        <v>2</v>
      </c>
      <c r="G10">
        <v>0</v>
      </c>
      <c r="H10">
        <v>19</v>
      </c>
    </row>
    <row r="11" spans="1:8" x14ac:dyDescent="0.25">
      <c r="A11">
        <v>10</v>
      </c>
      <c r="B11">
        <v>546864</v>
      </c>
      <c r="C11" s="53">
        <v>43853</v>
      </c>
      <c r="D11" t="s">
        <v>212</v>
      </c>
      <c r="E11" s="49">
        <v>1648.29</v>
      </c>
      <c r="F11">
        <v>2</v>
      </c>
      <c r="G11">
        <v>0</v>
      </c>
      <c r="H11">
        <v>19</v>
      </c>
    </row>
    <row r="12" spans="1:8" x14ac:dyDescent="0.25">
      <c r="A12">
        <v>11</v>
      </c>
      <c r="B12">
        <v>546865</v>
      </c>
      <c r="C12" s="53">
        <v>43853</v>
      </c>
      <c r="D12" t="s">
        <v>213</v>
      </c>
      <c r="E12" s="49">
        <v>8248.81</v>
      </c>
      <c r="F12">
        <v>2</v>
      </c>
      <c r="G12">
        <v>0</v>
      </c>
      <c r="H12">
        <v>19</v>
      </c>
    </row>
    <row r="13" spans="1:8" x14ac:dyDescent="0.25">
      <c r="A13">
        <v>12</v>
      </c>
      <c r="B13">
        <v>546866</v>
      </c>
      <c r="C13" s="53">
        <v>43859</v>
      </c>
      <c r="D13" t="s">
        <v>214</v>
      </c>
      <c r="E13" s="49">
        <v>19801.759999999998</v>
      </c>
      <c r="F13">
        <v>2</v>
      </c>
      <c r="G13">
        <v>0</v>
      </c>
      <c r="H13">
        <v>19</v>
      </c>
    </row>
    <row r="14" spans="1:8" x14ac:dyDescent="0.25">
      <c r="A14">
        <v>13</v>
      </c>
      <c r="B14">
        <v>546867</v>
      </c>
      <c r="C14" s="53">
        <v>43859</v>
      </c>
      <c r="D14" t="s">
        <v>215</v>
      </c>
      <c r="E14" s="49">
        <v>4999.99</v>
      </c>
      <c r="F14">
        <v>2</v>
      </c>
      <c r="G14">
        <v>0</v>
      </c>
      <c r="H14">
        <v>19</v>
      </c>
    </row>
    <row r="15" spans="1:8" x14ac:dyDescent="0.25">
      <c r="A15">
        <v>14</v>
      </c>
      <c r="B15">
        <v>546868</v>
      </c>
      <c r="C15" s="53">
        <v>43859</v>
      </c>
      <c r="D15" t="s">
        <v>216</v>
      </c>
      <c r="E15" s="49">
        <v>4308.21</v>
      </c>
      <c r="F15">
        <v>2</v>
      </c>
      <c r="G15">
        <v>0</v>
      </c>
      <c r="H15">
        <v>19</v>
      </c>
    </row>
    <row r="16" spans="1:8" x14ac:dyDescent="0.25">
      <c r="A16">
        <v>15</v>
      </c>
      <c r="B16">
        <v>546869</v>
      </c>
      <c r="C16" s="53">
        <v>43859</v>
      </c>
      <c r="D16" t="s">
        <v>217</v>
      </c>
      <c r="E16" s="49">
        <v>40000</v>
      </c>
      <c r="F16">
        <v>2</v>
      </c>
      <c r="G16">
        <v>0</v>
      </c>
      <c r="H16">
        <v>19</v>
      </c>
    </row>
    <row r="17" spans="1:8" x14ac:dyDescent="0.25">
      <c r="A17">
        <v>16</v>
      </c>
      <c r="B17">
        <v>546870</v>
      </c>
      <c r="C17" s="53">
        <v>43859</v>
      </c>
      <c r="D17" t="s">
        <v>218</v>
      </c>
      <c r="E17" s="49">
        <v>4061</v>
      </c>
      <c r="F17">
        <v>2</v>
      </c>
      <c r="G17">
        <v>0</v>
      </c>
      <c r="H17">
        <v>19</v>
      </c>
    </row>
    <row r="18" spans="1:8" x14ac:dyDescent="0.25">
      <c r="A18">
        <v>17</v>
      </c>
      <c r="B18">
        <v>546871</v>
      </c>
      <c r="C18" s="53">
        <v>43859</v>
      </c>
      <c r="D18" t="s">
        <v>219</v>
      </c>
      <c r="E18" s="49">
        <v>23541.119999999999</v>
      </c>
      <c r="F18">
        <v>2</v>
      </c>
      <c r="G18">
        <v>0</v>
      </c>
      <c r="H18">
        <v>19</v>
      </c>
    </row>
    <row r="19" spans="1:8" x14ac:dyDescent="0.25">
      <c r="A19">
        <v>18</v>
      </c>
      <c r="B19">
        <v>546872</v>
      </c>
      <c r="C19" s="53">
        <v>43859</v>
      </c>
      <c r="D19" t="s">
        <v>220</v>
      </c>
      <c r="E19" s="49">
        <v>8869.2000000000007</v>
      </c>
      <c r="F19">
        <v>2</v>
      </c>
      <c r="G19">
        <v>0</v>
      </c>
      <c r="H19">
        <v>19</v>
      </c>
    </row>
    <row r="20" spans="1:8" x14ac:dyDescent="0.25">
      <c r="A20">
        <v>19</v>
      </c>
      <c r="B20">
        <v>546873</v>
      </c>
      <c r="C20" s="53">
        <v>43859</v>
      </c>
      <c r="D20" t="s">
        <v>221</v>
      </c>
      <c r="E20" s="49">
        <v>3084.2</v>
      </c>
      <c r="F20">
        <v>2</v>
      </c>
      <c r="G20">
        <v>0</v>
      </c>
      <c r="H20">
        <v>19</v>
      </c>
    </row>
    <row r="21" spans="1:8" x14ac:dyDescent="0.25">
      <c r="A21">
        <v>20</v>
      </c>
      <c r="B21">
        <v>546874</v>
      </c>
      <c r="C21" s="53">
        <v>43859</v>
      </c>
      <c r="D21" t="s">
        <v>222</v>
      </c>
      <c r="E21" s="49">
        <v>19245.349999999999</v>
      </c>
      <c r="F21">
        <v>2</v>
      </c>
      <c r="G21">
        <v>0</v>
      </c>
      <c r="H21">
        <v>19</v>
      </c>
    </row>
    <row r="22" spans="1:8" x14ac:dyDescent="0.25">
      <c r="A22">
        <v>21</v>
      </c>
      <c r="B22">
        <v>546875</v>
      </c>
      <c r="C22" s="53">
        <v>43860</v>
      </c>
      <c r="D22" t="s">
        <v>223</v>
      </c>
      <c r="E22" s="49">
        <v>48671.34</v>
      </c>
      <c r="F22">
        <v>2</v>
      </c>
      <c r="G22">
        <v>0</v>
      </c>
      <c r="H22">
        <v>19</v>
      </c>
    </row>
    <row r="23" spans="1:8" x14ac:dyDescent="0.25">
      <c r="A23">
        <v>1</v>
      </c>
      <c r="B23">
        <v>546876</v>
      </c>
      <c r="C23" s="53">
        <v>43867</v>
      </c>
      <c r="D23" t="s">
        <v>224</v>
      </c>
      <c r="E23" s="49">
        <v>7500</v>
      </c>
      <c r="F23">
        <v>2</v>
      </c>
      <c r="G23">
        <v>0</v>
      </c>
      <c r="H23">
        <v>19</v>
      </c>
    </row>
    <row r="24" spans="1:8" x14ac:dyDescent="0.25">
      <c r="A24">
        <v>2</v>
      </c>
      <c r="B24">
        <v>546877</v>
      </c>
      <c r="C24" s="53">
        <v>43867</v>
      </c>
      <c r="D24" t="s">
        <v>225</v>
      </c>
      <c r="E24" s="49">
        <v>14432.94</v>
      </c>
      <c r="F24">
        <v>2</v>
      </c>
      <c r="G24">
        <v>0</v>
      </c>
      <c r="H24">
        <v>19</v>
      </c>
    </row>
    <row r="25" spans="1:8" x14ac:dyDescent="0.25">
      <c r="A25">
        <v>3</v>
      </c>
      <c r="B25">
        <v>546878</v>
      </c>
      <c r="C25" s="53">
        <v>43867</v>
      </c>
      <c r="D25" t="s">
        <v>226</v>
      </c>
      <c r="E25" s="49">
        <v>24307.24</v>
      </c>
      <c r="F25">
        <v>2</v>
      </c>
      <c r="G25">
        <v>0</v>
      </c>
      <c r="H25">
        <v>19</v>
      </c>
    </row>
    <row r="26" spans="1:8" x14ac:dyDescent="0.25">
      <c r="A26">
        <v>4</v>
      </c>
      <c r="B26">
        <v>546879</v>
      </c>
      <c r="C26" s="53">
        <v>43867</v>
      </c>
      <c r="D26" t="s">
        <v>227</v>
      </c>
      <c r="E26" s="49">
        <v>9562</v>
      </c>
      <c r="F26">
        <v>2</v>
      </c>
      <c r="G26">
        <v>0</v>
      </c>
      <c r="H26">
        <v>19</v>
      </c>
    </row>
    <row r="27" spans="1:8" x14ac:dyDescent="0.25">
      <c r="A27">
        <v>5</v>
      </c>
      <c r="B27">
        <v>546880</v>
      </c>
      <c r="C27" s="53">
        <v>43874</v>
      </c>
      <c r="D27" t="s">
        <v>228</v>
      </c>
      <c r="E27" s="49">
        <v>2500</v>
      </c>
      <c r="F27">
        <v>2</v>
      </c>
      <c r="G27">
        <v>0</v>
      </c>
      <c r="H27">
        <v>19</v>
      </c>
    </row>
    <row r="28" spans="1:8" x14ac:dyDescent="0.25">
      <c r="A28">
        <v>6</v>
      </c>
      <c r="B28">
        <v>546881</v>
      </c>
      <c r="C28" s="53">
        <v>43874</v>
      </c>
      <c r="D28" t="s">
        <v>229</v>
      </c>
      <c r="E28" s="49">
        <v>220.4</v>
      </c>
      <c r="F28">
        <v>2</v>
      </c>
      <c r="G28">
        <v>0</v>
      </c>
      <c r="H28">
        <v>19</v>
      </c>
    </row>
    <row r="29" spans="1:8" x14ac:dyDescent="0.25">
      <c r="A29">
        <v>7</v>
      </c>
      <c r="B29">
        <v>546882</v>
      </c>
      <c r="C29" s="53">
        <v>43874</v>
      </c>
      <c r="D29" t="s">
        <v>230</v>
      </c>
      <c r="E29" s="49">
        <v>21174.71</v>
      </c>
      <c r="F29">
        <v>2</v>
      </c>
      <c r="G29">
        <v>0</v>
      </c>
      <c r="H29">
        <v>19</v>
      </c>
    </row>
    <row r="30" spans="1:8" x14ac:dyDescent="0.25">
      <c r="A30">
        <v>8</v>
      </c>
      <c r="B30">
        <v>546883</v>
      </c>
      <c r="C30" s="53">
        <v>43874</v>
      </c>
      <c r="D30" t="s">
        <v>231</v>
      </c>
      <c r="E30" s="49">
        <v>22917</v>
      </c>
      <c r="F30">
        <v>2</v>
      </c>
      <c r="G30">
        <v>0</v>
      </c>
      <c r="H30">
        <v>19</v>
      </c>
    </row>
    <row r="31" spans="1:8" x14ac:dyDescent="0.25">
      <c r="A31">
        <v>9</v>
      </c>
      <c r="B31">
        <v>546884</v>
      </c>
      <c r="C31" s="53">
        <v>43874</v>
      </c>
      <c r="D31" t="s">
        <v>232</v>
      </c>
      <c r="E31" s="49">
        <v>9634.0499999999993</v>
      </c>
      <c r="F31">
        <v>2</v>
      </c>
      <c r="G31">
        <v>0</v>
      </c>
      <c r="H31">
        <v>19</v>
      </c>
    </row>
    <row r="32" spans="1:8" x14ac:dyDescent="0.25">
      <c r="A32">
        <v>10</v>
      </c>
      <c r="B32">
        <v>546885</v>
      </c>
      <c r="C32" s="53">
        <v>43874</v>
      </c>
      <c r="D32" t="s">
        <v>233</v>
      </c>
      <c r="E32" s="49">
        <v>2270.61</v>
      </c>
      <c r="F32">
        <v>2</v>
      </c>
      <c r="G32">
        <v>0</v>
      </c>
      <c r="H32">
        <v>19</v>
      </c>
    </row>
    <row r="33" spans="1:8" x14ac:dyDescent="0.25">
      <c r="A33">
        <v>11</v>
      </c>
      <c r="B33">
        <v>546886</v>
      </c>
      <c r="C33" s="53">
        <v>43874</v>
      </c>
      <c r="D33" t="s">
        <v>234</v>
      </c>
      <c r="E33" s="49">
        <v>748.26</v>
      </c>
      <c r="F33">
        <v>2</v>
      </c>
      <c r="G33">
        <v>0</v>
      </c>
      <c r="H33">
        <v>19</v>
      </c>
    </row>
    <row r="34" spans="1:8" x14ac:dyDescent="0.25">
      <c r="A34">
        <v>12</v>
      </c>
      <c r="B34">
        <v>546887</v>
      </c>
      <c r="C34" s="53">
        <v>43874</v>
      </c>
      <c r="D34" t="s">
        <v>235</v>
      </c>
      <c r="E34" s="49">
        <v>5256</v>
      </c>
      <c r="F34">
        <v>2</v>
      </c>
      <c r="G34">
        <v>0</v>
      </c>
      <c r="H34">
        <v>19</v>
      </c>
    </row>
    <row r="35" spans="1:8" x14ac:dyDescent="0.25">
      <c r="A35">
        <v>13</v>
      </c>
      <c r="B35">
        <v>546888</v>
      </c>
      <c r="C35" s="53">
        <v>43874</v>
      </c>
      <c r="D35" t="s">
        <v>236</v>
      </c>
      <c r="E35" s="49">
        <v>5256</v>
      </c>
      <c r="F35">
        <v>2</v>
      </c>
      <c r="G35">
        <v>0</v>
      </c>
      <c r="H35">
        <v>19</v>
      </c>
    </row>
    <row r="36" spans="1:8" x14ac:dyDescent="0.25">
      <c r="A36">
        <v>14</v>
      </c>
      <c r="B36">
        <v>546889</v>
      </c>
      <c r="C36" s="53">
        <v>43874</v>
      </c>
      <c r="D36" t="s">
        <v>237</v>
      </c>
      <c r="E36" s="49">
        <v>22620</v>
      </c>
      <c r="F36">
        <v>2</v>
      </c>
      <c r="G36">
        <v>0</v>
      </c>
      <c r="H36">
        <v>19</v>
      </c>
    </row>
    <row r="37" spans="1:8" x14ac:dyDescent="0.25">
      <c r="A37">
        <v>15</v>
      </c>
      <c r="B37">
        <v>546890</v>
      </c>
      <c r="C37" s="53">
        <v>43874</v>
      </c>
      <c r="D37" t="s">
        <v>238</v>
      </c>
      <c r="E37" s="49">
        <v>10000</v>
      </c>
      <c r="F37">
        <v>2</v>
      </c>
      <c r="G37">
        <v>0</v>
      </c>
      <c r="H37">
        <v>19</v>
      </c>
    </row>
    <row r="38" spans="1:8" x14ac:dyDescent="0.25">
      <c r="A38">
        <v>16</v>
      </c>
      <c r="B38">
        <v>546891</v>
      </c>
      <c r="C38" s="53">
        <v>43874</v>
      </c>
      <c r="D38" t="s">
        <v>239</v>
      </c>
      <c r="E38" s="49">
        <v>6776</v>
      </c>
      <c r="F38">
        <v>2</v>
      </c>
      <c r="G38">
        <v>0</v>
      </c>
      <c r="H38">
        <v>19</v>
      </c>
    </row>
    <row r="39" spans="1:8" x14ac:dyDescent="0.25">
      <c r="A39">
        <v>17</v>
      </c>
      <c r="B39">
        <v>546892</v>
      </c>
      <c r="C39" s="53">
        <v>43874</v>
      </c>
      <c r="D39" t="s">
        <v>240</v>
      </c>
      <c r="E39" s="49">
        <v>5800</v>
      </c>
      <c r="F39">
        <v>2</v>
      </c>
      <c r="G39">
        <v>0</v>
      </c>
      <c r="H39">
        <v>19</v>
      </c>
    </row>
    <row r="40" spans="1:8" x14ac:dyDescent="0.25">
      <c r="A40">
        <v>18</v>
      </c>
      <c r="B40">
        <v>546893</v>
      </c>
      <c r="C40" s="53">
        <v>43874</v>
      </c>
      <c r="D40" t="s">
        <v>241</v>
      </c>
      <c r="E40" s="49">
        <v>1467</v>
      </c>
      <c r="F40">
        <v>2</v>
      </c>
      <c r="G40">
        <v>0</v>
      </c>
      <c r="H40">
        <v>19</v>
      </c>
    </row>
    <row r="41" spans="1:8" x14ac:dyDescent="0.25">
      <c r="A41">
        <v>19</v>
      </c>
      <c r="B41">
        <v>546894</v>
      </c>
      <c r="C41" s="53">
        <v>43874</v>
      </c>
      <c r="D41" t="s">
        <v>242</v>
      </c>
      <c r="E41" s="49">
        <v>2499</v>
      </c>
      <c r="F41">
        <v>2</v>
      </c>
      <c r="G41">
        <v>0</v>
      </c>
      <c r="H41">
        <v>19</v>
      </c>
    </row>
    <row r="42" spans="1:8" x14ac:dyDescent="0.25">
      <c r="A42">
        <v>20</v>
      </c>
      <c r="B42">
        <v>546895</v>
      </c>
      <c r="C42" s="53">
        <v>43874</v>
      </c>
      <c r="D42" t="s">
        <v>243</v>
      </c>
      <c r="E42" s="49">
        <v>7433.9</v>
      </c>
      <c r="F42">
        <v>2</v>
      </c>
      <c r="G42">
        <v>0</v>
      </c>
      <c r="H42">
        <v>19</v>
      </c>
    </row>
    <row r="43" spans="1:8" x14ac:dyDescent="0.25">
      <c r="A43">
        <v>21</v>
      </c>
      <c r="B43">
        <v>546896</v>
      </c>
      <c r="C43" s="53">
        <v>43874</v>
      </c>
      <c r="D43" t="s">
        <v>244</v>
      </c>
      <c r="E43" s="49">
        <v>4955</v>
      </c>
      <c r="F43">
        <v>2</v>
      </c>
      <c r="G43">
        <v>0</v>
      </c>
      <c r="H43">
        <v>19</v>
      </c>
    </row>
    <row r="44" spans="1:8" x14ac:dyDescent="0.25">
      <c r="A44">
        <v>22</v>
      </c>
      <c r="B44">
        <v>546897</v>
      </c>
      <c r="C44" s="53">
        <v>43874</v>
      </c>
      <c r="D44" t="s">
        <v>245</v>
      </c>
      <c r="E44" s="49">
        <v>4955</v>
      </c>
      <c r="F44">
        <v>2</v>
      </c>
      <c r="G44">
        <v>0</v>
      </c>
      <c r="H44">
        <v>19</v>
      </c>
    </row>
    <row r="45" spans="1:8" x14ac:dyDescent="0.25">
      <c r="A45">
        <v>23</v>
      </c>
      <c r="B45">
        <v>546898</v>
      </c>
      <c r="C45" s="53">
        <v>43874</v>
      </c>
      <c r="D45" t="s">
        <v>246</v>
      </c>
      <c r="E45" s="49">
        <v>17314</v>
      </c>
      <c r="F45">
        <v>2</v>
      </c>
      <c r="G45">
        <v>0</v>
      </c>
      <c r="H45">
        <v>19</v>
      </c>
    </row>
    <row r="46" spans="1:8" x14ac:dyDescent="0.25">
      <c r="A46">
        <v>25</v>
      </c>
      <c r="B46">
        <v>546899</v>
      </c>
      <c r="C46" s="53">
        <v>43880</v>
      </c>
      <c r="D46" t="s">
        <v>247</v>
      </c>
      <c r="E46" s="49">
        <v>3000</v>
      </c>
      <c r="F46">
        <v>2</v>
      </c>
      <c r="G46">
        <v>0</v>
      </c>
      <c r="H46">
        <v>19</v>
      </c>
    </row>
    <row r="47" spans="1:8" x14ac:dyDescent="0.25">
      <c r="A47">
        <v>26</v>
      </c>
      <c r="B47">
        <v>546900</v>
      </c>
      <c r="C47" s="53">
        <v>43880</v>
      </c>
      <c r="D47" t="s">
        <v>248</v>
      </c>
      <c r="E47" s="49">
        <v>8222</v>
      </c>
      <c r="F47">
        <v>2</v>
      </c>
      <c r="G47">
        <v>0</v>
      </c>
      <c r="H47">
        <v>19</v>
      </c>
    </row>
    <row r="48" spans="1:8" x14ac:dyDescent="0.25">
      <c r="A48">
        <v>27</v>
      </c>
      <c r="B48">
        <v>546901</v>
      </c>
      <c r="C48" s="53">
        <v>43880</v>
      </c>
      <c r="D48" t="s">
        <v>249</v>
      </c>
      <c r="E48" s="49">
        <v>2250.4</v>
      </c>
      <c r="F48">
        <v>2</v>
      </c>
      <c r="G48">
        <v>0</v>
      </c>
      <c r="H48">
        <v>19</v>
      </c>
    </row>
    <row r="49" spans="1:8" x14ac:dyDescent="0.25">
      <c r="A49">
        <v>28</v>
      </c>
      <c r="B49">
        <v>546902</v>
      </c>
      <c r="C49" s="53">
        <v>43880</v>
      </c>
      <c r="D49" t="s">
        <v>250</v>
      </c>
      <c r="E49" s="49">
        <v>11900</v>
      </c>
      <c r="F49">
        <v>2</v>
      </c>
      <c r="G49">
        <v>0</v>
      </c>
      <c r="H49">
        <v>19</v>
      </c>
    </row>
    <row r="50" spans="1:8" x14ac:dyDescent="0.25">
      <c r="A50">
        <v>29</v>
      </c>
      <c r="B50">
        <v>546903</v>
      </c>
      <c r="C50" s="53">
        <v>43880</v>
      </c>
      <c r="D50" t="s">
        <v>251</v>
      </c>
      <c r="E50" s="49">
        <v>4767</v>
      </c>
      <c r="F50">
        <v>2</v>
      </c>
      <c r="G50">
        <v>0</v>
      </c>
      <c r="H50">
        <v>19</v>
      </c>
    </row>
    <row r="51" spans="1:8" x14ac:dyDescent="0.25">
      <c r="A51">
        <v>30</v>
      </c>
      <c r="B51">
        <v>546904</v>
      </c>
      <c r="C51" s="53">
        <v>43880</v>
      </c>
      <c r="D51" t="s">
        <v>252</v>
      </c>
      <c r="E51" s="49">
        <v>5575</v>
      </c>
      <c r="F51">
        <v>2</v>
      </c>
      <c r="G51">
        <v>0</v>
      </c>
      <c r="H51">
        <v>19</v>
      </c>
    </row>
    <row r="52" spans="1:8" x14ac:dyDescent="0.25">
      <c r="A52">
        <v>31</v>
      </c>
      <c r="B52">
        <v>546905</v>
      </c>
      <c r="C52" s="53">
        <v>43880</v>
      </c>
      <c r="D52" t="s">
        <v>253</v>
      </c>
      <c r="E52" s="49">
        <v>1788.4</v>
      </c>
      <c r="F52">
        <v>2</v>
      </c>
      <c r="G52">
        <v>0</v>
      </c>
      <c r="H52">
        <v>19</v>
      </c>
    </row>
    <row r="53" spans="1:8" x14ac:dyDescent="0.25">
      <c r="A53">
        <v>32</v>
      </c>
      <c r="B53">
        <v>546906</v>
      </c>
      <c r="C53" s="53">
        <v>43880</v>
      </c>
      <c r="D53" t="s">
        <v>254</v>
      </c>
      <c r="E53" s="49">
        <v>9164</v>
      </c>
      <c r="F53">
        <v>2</v>
      </c>
      <c r="G53">
        <v>0</v>
      </c>
      <c r="H53">
        <v>19</v>
      </c>
    </row>
    <row r="54" spans="1:8" x14ac:dyDescent="0.25">
      <c r="A54">
        <v>33</v>
      </c>
      <c r="B54">
        <v>546907</v>
      </c>
      <c r="C54" s="53">
        <v>43880</v>
      </c>
      <c r="D54" t="s">
        <v>255</v>
      </c>
      <c r="E54" s="49">
        <v>2371</v>
      </c>
      <c r="F54">
        <v>2</v>
      </c>
      <c r="G54">
        <v>0</v>
      </c>
      <c r="H54">
        <v>19</v>
      </c>
    </row>
    <row r="55" spans="1:8" x14ac:dyDescent="0.25">
      <c r="A55">
        <v>34</v>
      </c>
      <c r="B55">
        <v>546908</v>
      </c>
      <c r="C55" s="53">
        <v>43880</v>
      </c>
      <c r="D55" t="s">
        <v>256</v>
      </c>
      <c r="E55" s="49">
        <v>6759.46</v>
      </c>
      <c r="F55">
        <v>2</v>
      </c>
      <c r="G55">
        <v>0</v>
      </c>
      <c r="H55">
        <v>19</v>
      </c>
    </row>
    <row r="56" spans="1:8" x14ac:dyDescent="0.25">
      <c r="A56">
        <v>35</v>
      </c>
      <c r="B56">
        <v>546909</v>
      </c>
      <c r="C56" s="53">
        <v>43880</v>
      </c>
      <c r="D56" t="s">
        <v>257</v>
      </c>
      <c r="E56" s="49">
        <v>1160</v>
      </c>
      <c r="F56">
        <v>2</v>
      </c>
      <c r="G56">
        <v>0</v>
      </c>
      <c r="H56">
        <v>19</v>
      </c>
    </row>
    <row r="57" spans="1:8" x14ac:dyDescent="0.25">
      <c r="A57">
        <v>36</v>
      </c>
      <c r="B57">
        <v>546910</v>
      </c>
      <c r="C57" s="53">
        <v>43880</v>
      </c>
      <c r="D57" t="s">
        <v>258</v>
      </c>
      <c r="E57" s="49">
        <v>3439.2</v>
      </c>
      <c r="F57">
        <v>2</v>
      </c>
      <c r="G57">
        <v>0</v>
      </c>
      <c r="H57">
        <v>19</v>
      </c>
    </row>
    <row r="58" spans="1:8" x14ac:dyDescent="0.25">
      <c r="A58">
        <v>37</v>
      </c>
      <c r="B58">
        <v>546911</v>
      </c>
      <c r="C58" s="53">
        <v>43880</v>
      </c>
      <c r="D58" t="s">
        <v>259</v>
      </c>
      <c r="E58" s="49">
        <v>5539.2</v>
      </c>
      <c r="F58">
        <v>2</v>
      </c>
      <c r="G58">
        <v>0</v>
      </c>
      <c r="H58">
        <v>19</v>
      </c>
    </row>
    <row r="59" spans="1:8" x14ac:dyDescent="0.25">
      <c r="A59">
        <v>38</v>
      </c>
      <c r="B59">
        <v>546912</v>
      </c>
      <c r="C59" s="53">
        <v>43880</v>
      </c>
      <c r="D59" t="s">
        <v>260</v>
      </c>
      <c r="E59" s="49">
        <v>3027.5</v>
      </c>
      <c r="F59">
        <v>2</v>
      </c>
      <c r="G59">
        <v>0</v>
      </c>
      <c r="H59">
        <v>19</v>
      </c>
    </row>
    <row r="60" spans="1:8" x14ac:dyDescent="0.25">
      <c r="A60">
        <v>39</v>
      </c>
      <c r="B60">
        <v>546913</v>
      </c>
      <c r="C60" s="53">
        <v>43880</v>
      </c>
      <c r="D60" t="s">
        <v>261</v>
      </c>
      <c r="E60" s="49">
        <v>11227.38</v>
      </c>
      <c r="F60">
        <v>2</v>
      </c>
      <c r="G60">
        <v>0</v>
      </c>
      <c r="H60">
        <v>19</v>
      </c>
    </row>
    <row r="61" spans="1:8" x14ac:dyDescent="0.25">
      <c r="A61">
        <v>40</v>
      </c>
      <c r="B61">
        <v>546914</v>
      </c>
      <c r="C61" s="53">
        <v>43880</v>
      </c>
      <c r="D61" t="s">
        <v>262</v>
      </c>
      <c r="E61" s="49">
        <v>3494</v>
      </c>
      <c r="F61">
        <v>2</v>
      </c>
      <c r="G61">
        <v>0</v>
      </c>
      <c r="H61">
        <v>19</v>
      </c>
    </row>
    <row r="62" spans="1:8" x14ac:dyDescent="0.25">
      <c r="A62">
        <v>41</v>
      </c>
      <c r="B62">
        <v>546915</v>
      </c>
      <c r="C62" s="53">
        <v>43887</v>
      </c>
      <c r="D62" t="s">
        <v>263</v>
      </c>
      <c r="E62" s="49">
        <v>4791.9399999999996</v>
      </c>
      <c r="F62">
        <v>2</v>
      </c>
      <c r="G62">
        <v>0</v>
      </c>
      <c r="H62">
        <v>19</v>
      </c>
    </row>
    <row r="63" spans="1:8" x14ac:dyDescent="0.25">
      <c r="A63">
        <v>42</v>
      </c>
      <c r="B63">
        <v>546916</v>
      </c>
      <c r="C63" s="53">
        <v>43887</v>
      </c>
      <c r="D63" t="s">
        <v>264</v>
      </c>
      <c r="E63" s="49">
        <v>1532.81</v>
      </c>
      <c r="F63">
        <v>2</v>
      </c>
      <c r="G63">
        <v>0</v>
      </c>
      <c r="H63">
        <v>19</v>
      </c>
    </row>
    <row r="64" spans="1:8" x14ac:dyDescent="0.25">
      <c r="A64">
        <v>43</v>
      </c>
      <c r="B64">
        <v>546917</v>
      </c>
      <c r="C64" s="53">
        <v>43887</v>
      </c>
      <c r="D64" t="s">
        <v>265</v>
      </c>
      <c r="E64" s="49">
        <v>14579</v>
      </c>
      <c r="F64">
        <v>2</v>
      </c>
      <c r="G64">
        <v>0</v>
      </c>
      <c r="H64">
        <v>19</v>
      </c>
    </row>
    <row r="65" spans="1:8" x14ac:dyDescent="0.25">
      <c r="A65">
        <v>44</v>
      </c>
      <c r="B65">
        <v>546918</v>
      </c>
      <c r="C65" s="53">
        <v>43887</v>
      </c>
      <c r="D65" t="s">
        <v>266</v>
      </c>
      <c r="E65" s="49">
        <v>7500</v>
      </c>
      <c r="F65">
        <v>2</v>
      </c>
      <c r="G65">
        <v>0</v>
      </c>
      <c r="H65">
        <v>19</v>
      </c>
    </row>
    <row r="66" spans="1:8" x14ac:dyDescent="0.25">
      <c r="A66">
        <v>45</v>
      </c>
      <c r="B66">
        <v>546919</v>
      </c>
      <c r="C66" s="53">
        <v>43887</v>
      </c>
      <c r="D66" t="s">
        <v>267</v>
      </c>
      <c r="E66" s="49">
        <v>4357</v>
      </c>
      <c r="F66">
        <v>2</v>
      </c>
      <c r="G66">
        <v>0</v>
      </c>
      <c r="H66">
        <v>19</v>
      </c>
    </row>
    <row r="67" spans="1:8" x14ac:dyDescent="0.25">
      <c r="A67">
        <v>46</v>
      </c>
      <c r="B67">
        <v>546920</v>
      </c>
      <c r="C67" s="53">
        <v>43887</v>
      </c>
      <c r="D67" t="s">
        <v>268</v>
      </c>
      <c r="E67" s="49">
        <v>4357</v>
      </c>
      <c r="F67">
        <v>2</v>
      </c>
      <c r="G67">
        <v>0</v>
      </c>
      <c r="H67">
        <v>19</v>
      </c>
    </row>
    <row r="68" spans="1:8" x14ac:dyDescent="0.25">
      <c r="A68">
        <v>47</v>
      </c>
      <c r="B68">
        <v>546921</v>
      </c>
      <c r="C68" s="53">
        <v>43887</v>
      </c>
      <c r="D68" t="s">
        <v>269</v>
      </c>
      <c r="E68" s="49">
        <v>600</v>
      </c>
      <c r="F68">
        <v>2</v>
      </c>
      <c r="G68">
        <v>0</v>
      </c>
      <c r="H68">
        <v>19</v>
      </c>
    </row>
    <row r="69" spans="1:8" x14ac:dyDescent="0.25">
      <c r="A69">
        <v>48</v>
      </c>
      <c r="B69">
        <v>546922</v>
      </c>
      <c r="C69" s="53">
        <v>43887</v>
      </c>
      <c r="D69" t="s">
        <v>270</v>
      </c>
      <c r="E69" s="49">
        <v>2958</v>
      </c>
      <c r="F69">
        <v>2</v>
      </c>
      <c r="G69">
        <v>0</v>
      </c>
      <c r="H69">
        <v>19</v>
      </c>
    </row>
    <row r="70" spans="1:8" x14ac:dyDescent="0.25">
      <c r="A70">
        <v>49</v>
      </c>
      <c r="B70">
        <v>546923</v>
      </c>
      <c r="C70" s="53">
        <v>43887</v>
      </c>
      <c r="D70" t="s">
        <v>271</v>
      </c>
      <c r="E70" s="49">
        <v>4493.75</v>
      </c>
      <c r="F70">
        <v>2</v>
      </c>
      <c r="G70">
        <v>0</v>
      </c>
      <c r="H70">
        <v>19</v>
      </c>
    </row>
    <row r="71" spans="1:8" x14ac:dyDescent="0.25">
      <c r="A71">
        <v>50</v>
      </c>
      <c r="B71">
        <v>546924</v>
      </c>
      <c r="C71" s="53">
        <v>43887</v>
      </c>
      <c r="D71" t="s">
        <v>272</v>
      </c>
      <c r="E71" s="49">
        <v>7552.68</v>
      </c>
      <c r="F71">
        <v>2</v>
      </c>
      <c r="G71">
        <v>0</v>
      </c>
      <c r="H71">
        <v>19</v>
      </c>
    </row>
    <row r="72" spans="1:8" x14ac:dyDescent="0.25">
      <c r="A72">
        <v>51</v>
      </c>
      <c r="B72">
        <v>546925</v>
      </c>
      <c r="C72" s="53">
        <v>43887</v>
      </c>
      <c r="D72" t="s">
        <v>273</v>
      </c>
      <c r="E72" s="49">
        <v>5000.0600000000004</v>
      </c>
      <c r="F72">
        <v>2</v>
      </c>
      <c r="G72">
        <v>0</v>
      </c>
      <c r="H72">
        <v>19</v>
      </c>
    </row>
    <row r="73" spans="1:8" x14ac:dyDescent="0.25">
      <c r="A73">
        <v>52</v>
      </c>
      <c r="B73">
        <v>546926</v>
      </c>
      <c r="C73" s="53">
        <v>43887</v>
      </c>
      <c r="D73" t="s">
        <v>274</v>
      </c>
      <c r="E73" s="49">
        <v>377</v>
      </c>
      <c r="F73">
        <v>2</v>
      </c>
      <c r="G73">
        <v>0</v>
      </c>
      <c r="H73">
        <v>19</v>
      </c>
    </row>
    <row r="74" spans="1:8" x14ac:dyDescent="0.25">
      <c r="A74">
        <v>53</v>
      </c>
      <c r="B74">
        <v>546927</v>
      </c>
      <c r="C74" s="53">
        <v>43887</v>
      </c>
      <c r="D74" t="s">
        <v>275</v>
      </c>
      <c r="E74" s="49">
        <v>7500</v>
      </c>
      <c r="F74">
        <v>2</v>
      </c>
      <c r="G74">
        <v>0</v>
      </c>
      <c r="H74">
        <v>19</v>
      </c>
    </row>
    <row r="75" spans="1:8" x14ac:dyDescent="0.25">
      <c r="A75">
        <v>54</v>
      </c>
      <c r="B75">
        <v>546928</v>
      </c>
      <c r="C75" s="53">
        <v>43887</v>
      </c>
      <c r="D75" t="s">
        <v>276</v>
      </c>
      <c r="E75" s="49">
        <v>2650</v>
      </c>
      <c r="F75">
        <v>2</v>
      </c>
      <c r="G75">
        <v>0</v>
      </c>
      <c r="H75">
        <v>19</v>
      </c>
    </row>
    <row r="76" spans="1:8" x14ac:dyDescent="0.25">
      <c r="A76">
        <v>55</v>
      </c>
      <c r="B76">
        <v>546929</v>
      </c>
      <c r="C76" s="53">
        <v>43887</v>
      </c>
      <c r="D76" t="s">
        <v>277</v>
      </c>
      <c r="E76" s="49">
        <v>15064</v>
      </c>
      <c r="F76">
        <v>2</v>
      </c>
      <c r="G76">
        <v>0</v>
      </c>
      <c r="H76">
        <v>19</v>
      </c>
    </row>
    <row r="77" spans="1:8" x14ac:dyDescent="0.25">
      <c r="A77">
        <v>56</v>
      </c>
      <c r="B77">
        <v>546930</v>
      </c>
      <c r="C77" s="53">
        <v>43887</v>
      </c>
      <c r="D77" t="s">
        <v>278</v>
      </c>
      <c r="E77" s="49">
        <v>8941.76</v>
      </c>
      <c r="F77">
        <v>2</v>
      </c>
      <c r="G77">
        <v>0</v>
      </c>
      <c r="H77">
        <v>19</v>
      </c>
    </row>
    <row r="78" spans="1:8" x14ac:dyDescent="0.25">
      <c r="A78">
        <v>1</v>
      </c>
      <c r="B78">
        <v>546931</v>
      </c>
      <c r="C78" s="53">
        <v>43895</v>
      </c>
      <c r="D78" t="s">
        <v>279</v>
      </c>
      <c r="E78" s="49">
        <v>2296</v>
      </c>
      <c r="F78">
        <v>2</v>
      </c>
      <c r="G78">
        <v>0</v>
      </c>
      <c r="H78">
        <v>19</v>
      </c>
    </row>
    <row r="79" spans="1:8" x14ac:dyDescent="0.25">
      <c r="A79">
        <v>2</v>
      </c>
      <c r="B79">
        <v>546932</v>
      </c>
      <c r="C79" s="53">
        <v>43895</v>
      </c>
      <c r="D79" t="s">
        <v>280</v>
      </c>
      <c r="E79" s="49">
        <v>4812.5</v>
      </c>
      <c r="F79">
        <v>2</v>
      </c>
      <c r="G79">
        <v>0</v>
      </c>
      <c r="H79">
        <v>19</v>
      </c>
    </row>
    <row r="80" spans="1:8" x14ac:dyDescent="0.25">
      <c r="A80">
        <v>3</v>
      </c>
      <c r="B80">
        <v>546933</v>
      </c>
      <c r="C80" s="53">
        <v>43895</v>
      </c>
      <c r="D80" t="s">
        <v>281</v>
      </c>
      <c r="E80" s="49">
        <v>5216.5200000000004</v>
      </c>
      <c r="F80">
        <v>2</v>
      </c>
      <c r="G80">
        <v>0</v>
      </c>
      <c r="H80">
        <v>19</v>
      </c>
    </row>
    <row r="81" spans="1:8" x14ac:dyDescent="0.25">
      <c r="A81">
        <v>4</v>
      </c>
      <c r="B81">
        <v>546934</v>
      </c>
      <c r="C81" s="53">
        <v>43902</v>
      </c>
      <c r="D81" t="s">
        <v>282</v>
      </c>
      <c r="E81" s="49">
        <v>8517.4699999999993</v>
      </c>
      <c r="F81">
        <v>2</v>
      </c>
      <c r="G81">
        <v>0</v>
      </c>
      <c r="H81">
        <v>19</v>
      </c>
    </row>
    <row r="82" spans="1:8" x14ac:dyDescent="0.25">
      <c r="A82">
        <v>5</v>
      </c>
      <c r="B82">
        <v>546935</v>
      </c>
      <c r="C82" s="53">
        <v>43902</v>
      </c>
      <c r="D82" t="s">
        <v>283</v>
      </c>
      <c r="E82" s="49">
        <v>3650.33</v>
      </c>
      <c r="F82">
        <v>2</v>
      </c>
      <c r="G82">
        <v>0</v>
      </c>
      <c r="H82">
        <v>19</v>
      </c>
    </row>
    <row r="83" spans="1:8" x14ac:dyDescent="0.25">
      <c r="A83">
        <v>6</v>
      </c>
      <c r="B83">
        <v>546936</v>
      </c>
      <c r="C83" s="53">
        <v>43902</v>
      </c>
      <c r="D83" t="s">
        <v>284</v>
      </c>
      <c r="E83" s="49">
        <v>20000</v>
      </c>
      <c r="F83">
        <v>2</v>
      </c>
      <c r="G83">
        <v>0</v>
      </c>
      <c r="H83">
        <v>19</v>
      </c>
    </row>
    <row r="84" spans="1:8" x14ac:dyDescent="0.25">
      <c r="A84">
        <v>7</v>
      </c>
      <c r="B84">
        <v>546937</v>
      </c>
      <c r="C84" s="53">
        <v>43902</v>
      </c>
      <c r="D84" t="s">
        <v>285</v>
      </c>
      <c r="E84" s="49">
        <v>4999.99</v>
      </c>
      <c r="F84">
        <v>2</v>
      </c>
      <c r="G84">
        <v>0</v>
      </c>
      <c r="H84">
        <v>19</v>
      </c>
    </row>
    <row r="85" spans="1:8" x14ac:dyDescent="0.25">
      <c r="A85">
        <v>8</v>
      </c>
      <c r="B85">
        <v>546938</v>
      </c>
      <c r="C85" s="53">
        <v>43902</v>
      </c>
      <c r="D85" t="s">
        <v>286</v>
      </c>
      <c r="E85" s="49">
        <v>7320.13</v>
      </c>
      <c r="F85">
        <v>2</v>
      </c>
      <c r="G85">
        <v>0</v>
      </c>
      <c r="H85">
        <v>19</v>
      </c>
    </row>
    <row r="86" spans="1:8" x14ac:dyDescent="0.25">
      <c r="A86">
        <v>9</v>
      </c>
      <c r="B86">
        <v>546939</v>
      </c>
      <c r="C86" s="53">
        <v>43902</v>
      </c>
      <c r="D86" t="s">
        <v>287</v>
      </c>
      <c r="E86" s="49">
        <v>3000</v>
      </c>
      <c r="F86">
        <v>2</v>
      </c>
      <c r="G86">
        <v>0</v>
      </c>
      <c r="H86">
        <v>19</v>
      </c>
    </row>
    <row r="87" spans="1:8" x14ac:dyDescent="0.25">
      <c r="A87">
        <v>10</v>
      </c>
      <c r="B87">
        <v>546940</v>
      </c>
      <c r="C87" s="53">
        <v>43902</v>
      </c>
      <c r="D87" t="s">
        <v>288</v>
      </c>
      <c r="E87" s="49">
        <v>3000</v>
      </c>
      <c r="F87">
        <v>2</v>
      </c>
      <c r="G87">
        <v>0</v>
      </c>
      <c r="H87">
        <v>19</v>
      </c>
    </row>
    <row r="88" spans="1:8" x14ac:dyDescent="0.25">
      <c r="A88">
        <v>11</v>
      </c>
      <c r="B88">
        <v>546941</v>
      </c>
      <c r="C88" s="53">
        <v>43902</v>
      </c>
      <c r="D88" t="s">
        <v>289</v>
      </c>
      <c r="E88" s="49">
        <v>26072.400000000001</v>
      </c>
      <c r="F88">
        <v>2</v>
      </c>
      <c r="G88">
        <v>0</v>
      </c>
      <c r="H88">
        <v>19</v>
      </c>
    </row>
    <row r="89" spans="1:8" x14ac:dyDescent="0.25">
      <c r="A89">
        <v>12</v>
      </c>
      <c r="B89">
        <v>546942</v>
      </c>
      <c r="C89" s="53">
        <v>43902</v>
      </c>
      <c r="D89" t="s">
        <v>290</v>
      </c>
      <c r="E89" s="49">
        <v>3795</v>
      </c>
      <c r="F89">
        <v>2</v>
      </c>
      <c r="G89">
        <v>0</v>
      </c>
      <c r="H89">
        <v>19</v>
      </c>
    </row>
    <row r="90" spans="1:8" x14ac:dyDescent="0.25">
      <c r="A90">
        <v>13</v>
      </c>
      <c r="B90">
        <v>546943</v>
      </c>
      <c r="C90" s="53">
        <v>43902</v>
      </c>
      <c r="D90" t="s">
        <v>291</v>
      </c>
      <c r="E90" s="49">
        <v>8489.2000000000007</v>
      </c>
      <c r="F90">
        <v>2</v>
      </c>
      <c r="G90">
        <v>0</v>
      </c>
      <c r="H90">
        <v>19</v>
      </c>
    </row>
    <row r="91" spans="1:8" x14ac:dyDescent="0.25">
      <c r="A91">
        <v>14</v>
      </c>
      <c r="B91">
        <v>546944</v>
      </c>
      <c r="C91" s="53">
        <v>43902</v>
      </c>
      <c r="D91" t="s">
        <v>292</v>
      </c>
      <c r="E91" s="49">
        <v>2503</v>
      </c>
      <c r="F91">
        <v>2</v>
      </c>
      <c r="G91">
        <v>0</v>
      </c>
      <c r="H91">
        <v>19</v>
      </c>
    </row>
    <row r="92" spans="1:8" x14ac:dyDescent="0.25">
      <c r="A92">
        <v>15</v>
      </c>
      <c r="B92">
        <v>546945</v>
      </c>
      <c r="C92" s="53">
        <v>43902</v>
      </c>
      <c r="D92" t="s">
        <v>293</v>
      </c>
      <c r="E92" s="49">
        <v>1885.91</v>
      </c>
      <c r="F92">
        <v>2</v>
      </c>
      <c r="G92">
        <v>0</v>
      </c>
      <c r="H92">
        <v>19</v>
      </c>
    </row>
    <row r="93" spans="1:8" x14ac:dyDescent="0.25">
      <c r="A93">
        <v>16</v>
      </c>
      <c r="B93">
        <v>546946</v>
      </c>
      <c r="C93" s="53">
        <v>43902</v>
      </c>
      <c r="D93" t="s">
        <v>294</v>
      </c>
      <c r="E93" s="49">
        <v>300</v>
      </c>
      <c r="F93">
        <v>2</v>
      </c>
      <c r="G93">
        <v>0</v>
      </c>
      <c r="H93">
        <v>19</v>
      </c>
    </row>
    <row r="94" spans="1:8" x14ac:dyDescent="0.25">
      <c r="A94">
        <v>17</v>
      </c>
      <c r="B94">
        <v>546947</v>
      </c>
      <c r="C94" s="53">
        <v>43902</v>
      </c>
      <c r="D94" t="s">
        <v>295</v>
      </c>
      <c r="E94" s="49">
        <v>2738</v>
      </c>
      <c r="F94">
        <v>2</v>
      </c>
      <c r="G94">
        <v>0</v>
      </c>
      <c r="H94">
        <v>19</v>
      </c>
    </row>
    <row r="95" spans="1:8" x14ac:dyDescent="0.25">
      <c r="A95">
        <v>18</v>
      </c>
      <c r="B95">
        <v>546948</v>
      </c>
      <c r="C95" s="53">
        <v>43902</v>
      </c>
      <c r="D95" t="s">
        <v>296</v>
      </c>
      <c r="E95" s="49">
        <v>1749.37</v>
      </c>
      <c r="F95">
        <v>2</v>
      </c>
      <c r="G95">
        <v>0</v>
      </c>
      <c r="H95">
        <v>19</v>
      </c>
    </row>
    <row r="96" spans="1:8" x14ac:dyDescent="0.25">
      <c r="A96">
        <v>19</v>
      </c>
      <c r="B96">
        <v>546949</v>
      </c>
      <c r="C96" s="53">
        <v>43909</v>
      </c>
      <c r="D96" t="s">
        <v>297</v>
      </c>
      <c r="E96" s="49">
        <v>8397</v>
      </c>
      <c r="F96">
        <v>2</v>
      </c>
      <c r="G96">
        <v>0</v>
      </c>
      <c r="H96">
        <v>19</v>
      </c>
    </row>
    <row r="97" spans="1:8" x14ac:dyDescent="0.25">
      <c r="A97">
        <v>20</v>
      </c>
      <c r="B97">
        <v>546950</v>
      </c>
      <c r="C97" s="53">
        <v>43909</v>
      </c>
      <c r="D97" t="s">
        <v>298</v>
      </c>
      <c r="E97" s="49">
        <v>46505.46</v>
      </c>
      <c r="F97">
        <v>2</v>
      </c>
      <c r="G97">
        <v>0</v>
      </c>
      <c r="H97">
        <v>19</v>
      </c>
    </row>
    <row r="98" spans="1:8" x14ac:dyDescent="0.25">
      <c r="A98">
        <v>22</v>
      </c>
      <c r="B98">
        <v>546951</v>
      </c>
      <c r="C98" s="53">
        <v>43909</v>
      </c>
      <c r="D98" t="s">
        <v>299</v>
      </c>
      <c r="E98" s="49">
        <v>220.01</v>
      </c>
      <c r="F98">
        <v>2</v>
      </c>
      <c r="G98">
        <v>0</v>
      </c>
      <c r="H98">
        <v>19</v>
      </c>
    </row>
    <row r="99" spans="1:8" x14ac:dyDescent="0.25">
      <c r="A99">
        <v>21</v>
      </c>
      <c r="B99">
        <v>546952</v>
      </c>
      <c r="C99" s="53">
        <v>43909</v>
      </c>
      <c r="D99" t="s">
        <v>300</v>
      </c>
      <c r="E99" s="49">
        <v>8294</v>
      </c>
      <c r="F99">
        <v>2</v>
      </c>
      <c r="G99">
        <v>0</v>
      </c>
      <c r="H99">
        <v>19</v>
      </c>
    </row>
    <row r="100" spans="1:8" x14ac:dyDescent="0.25">
      <c r="A100">
        <v>23</v>
      </c>
      <c r="B100">
        <v>546953</v>
      </c>
      <c r="C100" s="53">
        <v>43909</v>
      </c>
      <c r="D100" t="s">
        <v>301</v>
      </c>
      <c r="E100" s="49">
        <v>4597</v>
      </c>
      <c r="F100">
        <v>2</v>
      </c>
      <c r="G100">
        <v>0</v>
      </c>
      <c r="H100">
        <v>19</v>
      </c>
    </row>
    <row r="101" spans="1:8" x14ac:dyDescent="0.25">
      <c r="A101">
        <v>24</v>
      </c>
      <c r="B101">
        <v>546954</v>
      </c>
      <c r="C101" s="53">
        <v>43915</v>
      </c>
      <c r="D101" t="s">
        <v>302</v>
      </c>
      <c r="E101" s="49">
        <v>2425</v>
      </c>
      <c r="F101">
        <v>2</v>
      </c>
      <c r="G101">
        <v>0</v>
      </c>
      <c r="H101">
        <v>19</v>
      </c>
    </row>
    <row r="102" spans="1:8" x14ac:dyDescent="0.25">
      <c r="A102">
        <v>25</v>
      </c>
      <c r="B102">
        <v>546955</v>
      </c>
      <c r="C102" s="53">
        <v>43915</v>
      </c>
      <c r="D102" t="s">
        <v>303</v>
      </c>
      <c r="E102" s="49">
        <v>6047.16</v>
      </c>
      <c r="F102">
        <v>2</v>
      </c>
      <c r="G102">
        <v>0</v>
      </c>
      <c r="H102">
        <v>19</v>
      </c>
    </row>
    <row r="103" spans="1:8" x14ac:dyDescent="0.25">
      <c r="A103">
        <v>26</v>
      </c>
      <c r="B103">
        <v>546956</v>
      </c>
      <c r="C103" s="53">
        <v>43915</v>
      </c>
      <c r="D103" t="s">
        <v>304</v>
      </c>
      <c r="E103" s="49">
        <v>5094.13</v>
      </c>
      <c r="F103">
        <v>2</v>
      </c>
      <c r="G103">
        <v>0</v>
      </c>
      <c r="H103">
        <v>19</v>
      </c>
    </row>
    <row r="104" spans="1:8" x14ac:dyDescent="0.25">
      <c r="A104">
        <v>27</v>
      </c>
      <c r="B104">
        <v>546957</v>
      </c>
      <c r="C104" s="53">
        <v>43915</v>
      </c>
      <c r="D104" t="s">
        <v>305</v>
      </c>
      <c r="E104" s="49">
        <v>4812.5</v>
      </c>
      <c r="F104">
        <v>2</v>
      </c>
      <c r="G104">
        <v>0</v>
      </c>
      <c r="H104">
        <v>19</v>
      </c>
    </row>
    <row r="105" spans="1:8" x14ac:dyDescent="0.25">
      <c r="A105">
        <v>28</v>
      </c>
      <c r="B105">
        <v>546958</v>
      </c>
      <c r="C105" s="53">
        <v>43915</v>
      </c>
      <c r="D105" t="s">
        <v>306</v>
      </c>
      <c r="E105" s="49">
        <v>6250</v>
      </c>
      <c r="F105">
        <v>2</v>
      </c>
      <c r="G105">
        <v>0</v>
      </c>
      <c r="H105">
        <v>19</v>
      </c>
    </row>
    <row r="106" spans="1:8" x14ac:dyDescent="0.25">
      <c r="A106">
        <v>29</v>
      </c>
      <c r="B106">
        <v>546959</v>
      </c>
      <c r="C106" s="53">
        <v>43915</v>
      </c>
      <c r="D106" t="s">
        <v>307</v>
      </c>
      <c r="E106" s="49">
        <v>1150.3800000000001</v>
      </c>
      <c r="F106">
        <v>2</v>
      </c>
      <c r="G106">
        <v>0</v>
      </c>
      <c r="H106">
        <v>19</v>
      </c>
    </row>
    <row r="107" spans="1:8" x14ac:dyDescent="0.25">
      <c r="A107">
        <v>30</v>
      </c>
      <c r="B107">
        <v>546960</v>
      </c>
      <c r="C107" s="53">
        <v>43915</v>
      </c>
      <c r="D107" t="s">
        <v>308</v>
      </c>
      <c r="E107" s="49">
        <v>377.84</v>
      </c>
      <c r="F107">
        <v>2</v>
      </c>
      <c r="G107">
        <v>0</v>
      </c>
      <c r="H107">
        <v>19</v>
      </c>
    </row>
    <row r="108" spans="1:8" x14ac:dyDescent="0.25">
      <c r="A108">
        <v>31</v>
      </c>
      <c r="B108">
        <v>546961</v>
      </c>
      <c r="C108" s="53">
        <v>43915</v>
      </c>
      <c r="D108" t="s">
        <v>309</v>
      </c>
      <c r="E108" s="49">
        <v>4753.32</v>
      </c>
      <c r="F108">
        <v>2</v>
      </c>
      <c r="G108">
        <v>0</v>
      </c>
      <c r="H108">
        <v>19</v>
      </c>
    </row>
    <row r="109" spans="1:8" x14ac:dyDescent="0.25">
      <c r="A109">
        <v>1</v>
      </c>
      <c r="B109">
        <v>546962</v>
      </c>
      <c r="C109" s="53">
        <v>43923</v>
      </c>
      <c r="D109" t="s">
        <v>310</v>
      </c>
      <c r="E109" s="49">
        <v>7949</v>
      </c>
      <c r="F109">
        <v>2</v>
      </c>
      <c r="G109">
        <v>0</v>
      </c>
      <c r="H109">
        <v>19</v>
      </c>
    </row>
    <row r="110" spans="1:8" x14ac:dyDescent="0.25">
      <c r="A110">
        <v>8</v>
      </c>
      <c r="B110">
        <v>546963</v>
      </c>
      <c r="C110" s="53">
        <v>43971</v>
      </c>
      <c r="D110" t="s">
        <v>311</v>
      </c>
      <c r="E110" s="49">
        <v>1290.28</v>
      </c>
      <c r="F110">
        <v>2</v>
      </c>
      <c r="G110">
        <v>0</v>
      </c>
      <c r="H110">
        <v>19</v>
      </c>
    </row>
    <row r="111" spans="1:8" x14ac:dyDescent="0.25">
      <c r="A111">
        <v>9</v>
      </c>
      <c r="B111">
        <v>546964</v>
      </c>
      <c r="C111" s="53">
        <v>43971</v>
      </c>
      <c r="D111" t="s">
        <v>312</v>
      </c>
      <c r="E111" s="49">
        <v>1138</v>
      </c>
      <c r="F111">
        <v>2</v>
      </c>
      <c r="G111">
        <v>0</v>
      </c>
      <c r="H111">
        <v>19</v>
      </c>
    </row>
    <row r="112" spans="1:8" x14ac:dyDescent="0.25">
      <c r="A112">
        <v>4</v>
      </c>
      <c r="B112">
        <v>546965</v>
      </c>
      <c r="C112" s="53">
        <v>43958</v>
      </c>
      <c r="D112" t="s">
        <v>313</v>
      </c>
      <c r="E112" s="49">
        <v>773.79</v>
      </c>
      <c r="F112">
        <v>2</v>
      </c>
      <c r="G112">
        <v>0</v>
      </c>
      <c r="H112">
        <v>19</v>
      </c>
    </row>
    <row r="113" spans="1:8" x14ac:dyDescent="0.25">
      <c r="A113">
        <v>3</v>
      </c>
      <c r="B113">
        <v>546966</v>
      </c>
      <c r="C113" s="53">
        <v>43958</v>
      </c>
      <c r="D113" t="s">
        <v>314</v>
      </c>
      <c r="E113" s="49">
        <v>6192</v>
      </c>
      <c r="F113">
        <v>2</v>
      </c>
      <c r="G113">
        <v>0</v>
      </c>
      <c r="H113">
        <v>19</v>
      </c>
    </row>
    <row r="114" spans="1:8" x14ac:dyDescent="0.25">
      <c r="A114">
        <v>2</v>
      </c>
      <c r="B114">
        <v>546967</v>
      </c>
      <c r="C114" s="53">
        <v>43958</v>
      </c>
      <c r="D114" t="s">
        <v>315</v>
      </c>
      <c r="E114" s="49">
        <v>10000</v>
      </c>
      <c r="F114">
        <v>2</v>
      </c>
      <c r="G114">
        <v>0</v>
      </c>
      <c r="H114">
        <v>19</v>
      </c>
    </row>
    <row r="115" spans="1:8" x14ac:dyDescent="0.25">
      <c r="A115">
        <v>1</v>
      </c>
      <c r="B115">
        <v>546968</v>
      </c>
      <c r="C115" s="53">
        <v>43958</v>
      </c>
      <c r="D115" t="s">
        <v>316</v>
      </c>
      <c r="E115" s="49">
        <v>11192</v>
      </c>
      <c r="F115">
        <v>2</v>
      </c>
      <c r="G115">
        <v>0</v>
      </c>
      <c r="H115">
        <v>19</v>
      </c>
    </row>
    <row r="116" spans="1:8" x14ac:dyDescent="0.25">
      <c r="A116">
        <v>5</v>
      </c>
      <c r="B116">
        <v>546969</v>
      </c>
      <c r="C116" s="53">
        <v>43965</v>
      </c>
      <c r="D116" t="s">
        <v>317</v>
      </c>
      <c r="E116" s="49">
        <v>46400</v>
      </c>
      <c r="F116">
        <v>2</v>
      </c>
      <c r="G116">
        <v>0</v>
      </c>
      <c r="H116">
        <v>19</v>
      </c>
    </row>
    <row r="117" spans="1:8" x14ac:dyDescent="0.25">
      <c r="A117">
        <v>6</v>
      </c>
      <c r="B117">
        <v>546970</v>
      </c>
      <c r="C117" s="53">
        <v>43965</v>
      </c>
      <c r="D117" t="s">
        <v>318</v>
      </c>
      <c r="E117" s="49">
        <v>7000</v>
      </c>
      <c r="F117">
        <v>2</v>
      </c>
      <c r="G117">
        <v>0</v>
      </c>
      <c r="H117">
        <v>19</v>
      </c>
    </row>
    <row r="118" spans="1:8" x14ac:dyDescent="0.25">
      <c r="A118">
        <v>7</v>
      </c>
      <c r="B118">
        <v>546971</v>
      </c>
      <c r="C118" s="53">
        <v>43965</v>
      </c>
      <c r="D118" t="s">
        <v>319</v>
      </c>
      <c r="E118" s="49">
        <v>2809.2</v>
      </c>
      <c r="F118">
        <v>2</v>
      </c>
      <c r="G118">
        <v>0</v>
      </c>
      <c r="H118">
        <v>19</v>
      </c>
    </row>
    <row r="119" spans="1:8" x14ac:dyDescent="0.25">
      <c r="A119">
        <v>10</v>
      </c>
      <c r="B119">
        <v>546972</v>
      </c>
      <c r="C119" s="53">
        <v>43972</v>
      </c>
      <c r="D119" t="s">
        <v>320</v>
      </c>
      <c r="E119" s="49">
        <v>3645.8</v>
      </c>
      <c r="F119">
        <v>2</v>
      </c>
      <c r="G119">
        <v>0</v>
      </c>
      <c r="H119">
        <v>19</v>
      </c>
    </row>
    <row r="120" spans="1:8" x14ac:dyDescent="0.25">
      <c r="A120">
        <v>11</v>
      </c>
      <c r="B120">
        <v>546973</v>
      </c>
      <c r="C120" s="53">
        <v>43979</v>
      </c>
      <c r="D120" t="s">
        <v>321</v>
      </c>
      <c r="E120" s="49">
        <v>621.91999999999996</v>
      </c>
      <c r="F120">
        <v>2</v>
      </c>
      <c r="G120">
        <v>0</v>
      </c>
      <c r="H120">
        <v>19</v>
      </c>
    </row>
    <row r="121" spans="1:8" x14ac:dyDescent="0.25">
      <c r="A121">
        <v>12</v>
      </c>
      <c r="B121">
        <v>546974</v>
      </c>
      <c r="C121" s="53">
        <v>43979</v>
      </c>
      <c r="D121" t="s">
        <v>322</v>
      </c>
      <c r="E121" s="49">
        <v>1746.52</v>
      </c>
      <c r="F121">
        <v>2</v>
      </c>
      <c r="G121">
        <v>0</v>
      </c>
      <c r="H121">
        <v>19</v>
      </c>
    </row>
    <row r="122" spans="1:8" x14ac:dyDescent="0.25">
      <c r="A122">
        <v>13</v>
      </c>
      <c r="B122">
        <v>546975</v>
      </c>
      <c r="C122" s="53">
        <v>43979</v>
      </c>
      <c r="D122" t="s">
        <v>323</v>
      </c>
      <c r="E122" s="49">
        <v>4593.6000000000004</v>
      </c>
      <c r="F122">
        <v>2</v>
      </c>
      <c r="G122">
        <v>0</v>
      </c>
      <c r="H122">
        <v>19</v>
      </c>
    </row>
    <row r="123" spans="1:8" x14ac:dyDescent="0.25">
      <c r="A123">
        <v>1</v>
      </c>
      <c r="B123">
        <v>546976</v>
      </c>
      <c r="C123" s="53">
        <v>43986</v>
      </c>
      <c r="D123" t="s">
        <v>324</v>
      </c>
      <c r="E123" s="49">
        <v>3000</v>
      </c>
      <c r="F123">
        <v>2</v>
      </c>
      <c r="G123">
        <v>0</v>
      </c>
      <c r="H123">
        <v>19</v>
      </c>
    </row>
    <row r="124" spans="1:8" x14ac:dyDescent="0.25">
      <c r="A124">
        <v>2</v>
      </c>
      <c r="B124">
        <v>546977</v>
      </c>
      <c r="C124" s="53">
        <v>43986</v>
      </c>
      <c r="D124" t="s">
        <v>325</v>
      </c>
      <c r="E124" s="49">
        <v>3000</v>
      </c>
      <c r="F124">
        <v>2</v>
      </c>
      <c r="G124">
        <v>0</v>
      </c>
      <c r="H124">
        <v>19</v>
      </c>
    </row>
    <row r="125" spans="1:8" x14ac:dyDescent="0.25">
      <c r="A125">
        <v>3</v>
      </c>
      <c r="B125">
        <v>546978</v>
      </c>
      <c r="C125" s="53">
        <v>43986</v>
      </c>
      <c r="D125" t="s">
        <v>326</v>
      </c>
      <c r="E125" s="49">
        <v>3000</v>
      </c>
      <c r="F125">
        <v>2</v>
      </c>
      <c r="G125">
        <v>0</v>
      </c>
      <c r="H125">
        <v>19</v>
      </c>
    </row>
    <row r="126" spans="1:8" x14ac:dyDescent="0.25">
      <c r="A126">
        <v>4</v>
      </c>
      <c r="B126">
        <v>546979</v>
      </c>
      <c r="C126" s="53">
        <v>43986</v>
      </c>
      <c r="D126" t="s">
        <v>327</v>
      </c>
      <c r="E126" s="49">
        <v>3119.48</v>
      </c>
      <c r="F126">
        <v>2</v>
      </c>
      <c r="G126">
        <v>0</v>
      </c>
      <c r="H126">
        <v>19</v>
      </c>
    </row>
    <row r="127" spans="1:8" x14ac:dyDescent="0.25">
      <c r="A127">
        <v>5</v>
      </c>
      <c r="B127">
        <v>546980</v>
      </c>
      <c r="C127" s="53">
        <v>43986</v>
      </c>
      <c r="D127" t="s">
        <v>328</v>
      </c>
      <c r="E127" s="49">
        <v>1822.2</v>
      </c>
      <c r="F127">
        <v>2</v>
      </c>
      <c r="G127">
        <v>0</v>
      </c>
      <c r="H127">
        <v>19</v>
      </c>
    </row>
    <row r="128" spans="1:8" x14ac:dyDescent="0.25">
      <c r="A128">
        <v>6</v>
      </c>
      <c r="B128">
        <v>546981</v>
      </c>
      <c r="C128" s="53">
        <v>43993</v>
      </c>
      <c r="D128" t="s">
        <v>329</v>
      </c>
      <c r="E128" s="49">
        <v>11875.56</v>
      </c>
      <c r="F128">
        <v>2</v>
      </c>
      <c r="G128">
        <v>0</v>
      </c>
      <c r="H128">
        <v>19</v>
      </c>
    </row>
    <row r="129" spans="1:8" x14ac:dyDescent="0.25">
      <c r="A129">
        <v>7</v>
      </c>
      <c r="B129">
        <v>546982</v>
      </c>
      <c r="C129" s="53">
        <v>43993</v>
      </c>
      <c r="D129" t="s">
        <v>330</v>
      </c>
      <c r="E129" s="49">
        <v>4402.6899999999996</v>
      </c>
      <c r="F129">
        <v>2</v>
      </c>
      <c r="G129">
        <v>0</v>
      </c>
      <c r="H129">
        <v>19</v>
      </c>
    </row>
    <row r="130" spans="1:8" x14ac:dyDescent="0.25">
      <c r="A130">
        <v>8</v>
      </c>
      <c r="B130">
        <v>546983</v>
      </c>
      <c r="C130" s="53">
        <v>43993</v>
      </c>
      <c r="D130" t="s">
        <v>331</v>
      </c>
      <c r="E130" s="49">
        <v>1330.67</v>
      </c>
      <c r="F130">
        <v>2</v>
      </c>
      <c r="G130">
        <v>0</v>
      </c>
      <c r="H130">
        <v>19</v>
      </c>
    </row>
    <row r="131" spans="1:8" x14ac:dyDescent="0.25">
      <c r="A131">
        <v>9</v>
      </c>
      <c r="B131">
        <v>546984</v>
      </c>
      <c r="C131" s="53">
        <v>44000</v>
      </c>
      <c r="D131" t="s">
        <v>332</v>
      </c>
      <c r="E131" s="49">
        <v>9625</v>
      </c>
      <c r="F131">
        <v>2</v>
      </c>
      <c r="G131">
        <v>0</v>
      </c>
      <c r="H131">
        <v>19</v>
      </c>
    </row>
    <row r="132" spans="1:8" x14ac:dyDescent="0.25">
      <c r="A132">
        <v>10</v>
      </c>
      <c r="B132">
        <v>546985</v>
      </c>
      <c r="C132" s="53">
        <v>44000</v>
      </c>
      <c r="D132" t="s">
        <v>333</v>
      </c>
      <c r="E132" s="49">
        <v>871.17</v>
      </c>
      <c r="F132">
        <v>2</v>
      </c>
      <c r="G132">
        <v>0</v>
      </c>
      <c r="H132">
        <v>19</v>
      </c>
    </row>
    <row r="133" spans="1:8" x14ac:dyDescent="0.25">
      <c r="A133">
        <v>11</v>
      </c>
      <c r="B133">
        <v>546986</v>
      </c>
      <c r="C133" s="53">
        <v>44000</v>
      </c>
      <c r="D133" t="s">
        <v>334</v>
      </c>
      <c r="E133" s="49">
        <v>12000</v>
      </c>
      <c r="F133">
        <v>2</v>
      </c>
      <c r="G133">
        <v>0</v>
      </c>
      <c r="H133">
        <v>19</v>
      </c>
    </row>
    <row r="134" spans="1:8" x14ac:dyDescent="0.25">
      <c r="A134">
        <v>12</v>
      </c>
      <c r="B134">
        <v>546987</v>
      </c>
      <c r="C134" s="53">
        <v>44000</v>
      </c>
      <c r="D134" t="s">
        <v>335</v>
      </c>
      <c r="E134" s="49">
        <v>8690</v>
      </c>
      <c r="F134">
        <v>2</v>
      </c>
      <c r="G134">
        <v>0</v>
      </c>
      <c r="H134">
        <v>19</v>
      </c>
    </row>
    <row r="135" spans="1:8" x14ac:dyDescent="0.25">
      <c r="A135">
        <v>13</v>
      </c>
      <c r="B135">
        <v>546988</v>
      </c>
      <c r="C135" s="53">
        <v>44000</v>
      </c>
      <c r="D135" t="s">
        <v>336</v>
      </c>
      <c r="E135" s="49">
        <v>13920</v>
      </c>
      <c r="F135">
        <v>2</v>
      </c>
      <c r="G135">
        <v>0</v>
      </c>
      <c r="H135">
        <v>19</v>
      </c>
    </row>
    <row r="136" spans="1:8" x14ac:dyDescent="0.25">
      <c r="A136">
        <v>14</v>
      </c>
      <c r="B136">
        <v>546989</v>
      </c>
      <c r="C136" s="53">
        <v>44007</v>
      </c>
      <c r="D136" t="s">
        <v>337</v>
      </c>
      <c r="E136" s="49">
        <v>5800</v>
      </c>
      <c r="F136">
        <v>2</v>
      </c>
      <c r="G136">
        <v>0</v>
      </c>
      <c r="H136">
        <v>19</v>
      </c>
    </row>
    <row r="137" spans="1:8" x14ac:dyDescent="0.25">
      <c r="A137">
        <v>15</v>
      </c>
      <c r="B137">
        <v>546990</v>
      </c>
      <c r="C137" s="53">
        <v>44007</v>
      </c>
      <c r="D137" t="s">
        <v>338</v>
      </c>
      <c r="E137" s="49">
        <v>1114.6600000000001</v>
      </c>
      <c r="F137">
        <v>2</v>
      </c>
      <c r="G137">
        <v>0</v>
      </c>
      <c r="H137">
        <v>19</v>
      </c>
    </row>
    <row r="138" spans="1:8" x14ac:dyDescent="0.25">
      <c r="A138">
        <v>16</v>
      </c>
      <c r="B138">
        <v>546991</v>
      </c>
      <c r="C138" s="53">
        <v>44007</v>
      </c>
      <c r="D138" t="s">
        <v>339</v>
      </c>
      <c r="E138" s="49">
        <v>1786.7</v>
      </c>
      <c r="F138">
        <v>2</v>
      </c>
      <c r="G138">
        <v>0</v>
      </c>
      <c r="H138">
        <v>19</v>
      </c>
    </row>
    <row r="139" spans="1:8" x14ac:dyDescent="0.25">
      <c r="A139">
        <v>17</v>
      </c>
      <c r="B139">
        <v>546992</v>
      </c>
      <c r="C139" s="53">
        <v>44007</v>
      </c>
      <c r="D139" t="s">
        <v>340</v>
      </c>
      <c r="E139" s="49">
        <v>1510.41</v>
      </c>
      <c r="F139">
        <v>2</v>
      </c>
      <c r="G139">
        <v>0</v>
      </c>
      <c r="H139">
        <v>19</v>
      </c>
    </row>
    <row r="140" spans="1:8" x14ac:dyDescent="0.25">
      <c r="A140">
        <v>18</v>
      </c>
      <c r="B140">
        <v>546993</v>
      </c>
      <c r="C140" s="53">
        <v>44007</v>
      </c>
      <c r="D140" t="s">
        <v>341</v>
      </c>
      <c r="E140" s="49">
        <v>5606.3</v>
      </c>
      <c r="F140">
        <v>2</v>
      </c>
      <c r="G140">
        <v>0</v>
      </c>
      <c r="H140">
        <v>19</v>
      </c>
    </row>
    <row r="141" spans="1:8" x14ac:dyDescent="0.25">
      <c r="A141">
        <v>19</v>
      </c>
      <c r="B141">
        <v>546994</v>
      </c>
      <c r="C141" s="53">
        <v>44007</v>
      </c>
      <c r="D141" t="s">
        <v>342</v>
      </c>
      <c r="E141" s="49">
        <v>2186.71</v>
      </c>
      <c r="F141">
        <v>2</v>
      </c>
      <c r="G141">
        <v>0</v>
      </c>
      <c r="H141">
        <v>19</v>
      </c>
    </row>
    <row r="142" spans="1:8" x14ac:dyDescent="0.25">
      <c r="A142">
        <v>20</v>
      </c>
      <c r="B142">
        <v>546995</v>
      </c>
      <c r="C142" s="53">
        <v>44007</v>
      </c>
      <c r="D142" t="s">
        <v>343</v>
      </c>
      <c r="E142" s="49">
        <v>3000</v>
      </c>
      <c r="F142">
        <v>2</v>
      </c>
      <c r="G142">
        <v>0</v>
      </c>
      <c r="H142">
        <v>19</v>
      </c>
    </row>
    <row r="143" spans="1:8" x14ac:dyDescent="0.25">
      <c r="A143">
        <v>1</v>
      </c>
      <c r="B143">
        <v>546996</v>
      </c>
      <c r="C143" s="53">
        <v>44014</v>
      </c>
      <c r="D143" t="s">
        <v>344</v>
      </c>
      <c r="E143" s="49">
        <v>1284.1400000000001</v>
      </c>
      <c r="F143">
        <v>2</v>
      </c>
      <c r="G143">
        <v>0</v>
      </c>
      <c r="H143">
        <v>19</v>
      </c>
    </row>
    <row r="144" spans="1:8" x14ac:dyDescent="0.25">
      <c r="A144">
        <v>2</v>
      </c>
      <c r="B144">
        <v>546997</v>
      </c>
      <c r="C144" s="53">
        <v>44014</v>
      </c>
      <c r="D144" t="s">
        <v>345</v>
      </c>
      <c r="E144" s="49">
        <v>12000</v>
      </c>
      <c r="F144">
        <v>2</v>
      </c>
      <c r="G144">
        <v>0</v>
      </c>
      <c r="H144">
        <v>19</v>
      </c>
    </row>
    <row r="145" spans="1:8" x14ac:dyDescent="0.25">
      <c r="A145">
        <v>3</v>
      </c>
      <c r="B145">
        <v>546998</v>
      </c>
      <c r="C145" s="53">
        <v>44014</v>
      </c>
      <c r="D145" t="s">
        <v>346</v>
      </c>
      <c r="E145" s="49">
        <v>25473.599999999999</v>
      </c>
      <c r="F145">
        <v>2</v>
      </c>
      <c r="G145">
        <v>0</v>
      </c>
      <c r="H145">
        <v>19</v>
      </c>
    </row>
    <row r="146" spans="1:8" x14ac:dyDescent="0.25">
      <c r="A146">
        <v>4</v>
      </c>
      <c r="B146">
        <v>546999</v>
      </c>
      <c r="C146" s="53">
        <v>44014</v>
      </c>
      <c r="D146" t="s">
        <v>347</v>
      </c>
      <c r="E146" s="49">
        <v>9625</v>
      </c>
      <c r="F146">
        <v>2</v>
      </c>
      <c r="G146">
        <v>0</v>
      </c>
      <c r="H146">
        <v>19</v>
      </c>
    </row>
    <row r="147" spans="1:8" x14ac:dyDescent="0.25">
      <c r="A147">
        <v>5</v>
      </c>
      <c r="B147">
        <v>547000</v>
      </c>
      <c r="C147" s="53">
        <v>44014</v>
      </c>
      <c r="D147" t="s">
        <v>348</v>
      </c>
      <c r="E147" s="49">
        <v>5187</v>
      </c>
      <c r="F147">
        <v>2</v>
      </c>
      <c r="G147">
        <v>0</v>
      </c>
      <c r="H147">
        <v>19</v>
      </c>
    </row>
    <row r="148" spans="1:8" x14ac:dyDescent="0.25">
      <c r="A148">
        <v>6</v>
      </c>
      <c r="B148">
        <v>547001</v>
      </c>
      <c r="C148" s="53">
        <v>44014</v>
      </c>
      <c r="D148" t="s">
        <v>349</v>
      </c>
      <c r="E148" s="49">
        <v>4212.88</v>
      </c>
      <c r="F148">
        <v>2</v>
      </c>
      <c r="G148">
        <v>0</v>
      </c>
      <c r="H148">
        <v>19</v>
      </c>
    </row>
    <row r="149" spans="1:8" x14ac:dyDescent="0.25">
      <c r="A149">
        <v>7</v>
      </c>
      <c r="B149">
        <v>547002</v>
      </c>
      <c r="C149" s="53">
        <v>44014</v>
      </c>
      <c r="D149" t="s">
        <v>350</v>
      </c>
      <c r="E149" s="49">
        <v>6662.05</v>
      </c>
      <c r="F149">
        <v>2</v>
      </c>
      <c r="G149">
        <v>0</v>
      </c>
      <c r="H149">
        <v>19</v>
      </c>
    </row>
    <row r="150" spans="1:8" x14ac:dyDescent="0.25">
      <c r="A150">
        <v>8</v>
      </c>
      <c r="B150">
        <v>547003</v>
      </c>
      <c r="C150" s="53">
        <v>44014</v>
      </c>
      <c r="D150" t="s">
        <v>351</v>
      </c>
      <c r="E150" s="49">
        <v>14233.2</v>
      </c>
      <c r="F150">
        <v>2</v>
      </c>
      <c r="G150">
        <v>0</v>
      </c>
      <c r="H150">
        <v>19</v>
      </c>
    </row>
    <row r="151" spans="1:8" x14ac:dyDescent="0.25">
      <c r="A151">
        <v>9</v>
      </c>
      <c r="B151">
        <v>547004</v>
      </c>
      <c r="C151" s="53">
        <v>44021</v>
      </c>
      <c r="D151" t="s">
        <v>352</v>
      </c>
      <c r="E151" s="49">
        <v>2690.88</v>
      </c>
      <c r="F151">
        <v>2</v>
      </c>
      <c r="G151">
        <v>0</v>
      </c>
      <c r="H151">
        <v>19</v>
      </c>
    </row>
    <row r="152" spans="1:8" x14ac:dyDescent="0.25">
      <c r="A152">
        <v>10</v>
      </c>
      <c r="B152">
        <v>547005</v>
      </c>
      <c r="C152" s="53">
        <v>44021</v>
      </c>
      <c r="D152" t="s">
        <v>353</v>
      </c>
      <c r="E152" s="49">
        <v>2717.22</v>
      </c>
      <c r="F152">
        <v>2</v>
      </c>
      <c r="G152">
        <v>0</v>
      </c>
      <c r="H152">
        <v>19</v>
      </c>
    </row>
    <row r="153" spans="1:8" x14ac:dyDescent="0.25">
      <c r="A153">
        <v>11</v>
      </c>
      <c r="B153">
        <v>547006</v>
      </c>
      <c r="C153" s="53">
        <v>44021</v>
      </c>
      <c r="D153" t="s">
        <v>354</v>
      </c>
      <c r="E153" s="49">
        <v>8451.01</v>
      </c>
      <c r="F153">
        <v>2</v>
      </c>
      <c r="G153">
        <v>0</v>
      </c>
      <c r="H153">
        <v>19</v>
      </c>
    </row>
    <row r="154" spans="1:8" x14ac:dyDescent="0.25">
      <c r="A154">
        <v>1</v>
      </c>
      <c r="B154">
        <v>547007</v>
      </c>
      <c r="C154" s="53">
        <v>44049</v>
      </c>
      <c r="D154" t="s">
        <v>355</v>
      </c>
      <c r="E154" s="49">
        <v>16015.88</v>
      </c>
      <c r="F154">
        <v>2</v>
      </c>
      <c r="G154">
        <v>0</v>
      </c>
      <c r="H154">
        <v>19</v>
      </c>
    </row>
    <row r="155" spans="1:8" x14ac:dyDescent="0.25">
      <c r="A155">
        <v>2</v>
      </c>
      <c r="B155">
        <v>547008</v>
      </c>
      <c r="C155" s="53">
        <v>44049</v>
      </c>
      <c r="D155" t="s">
        <v>356</v>
      </c>
      <c r="E155" s="49">
        <v>14999.99</v>
      </c>
      <c r="F155">
        <v>2</v>
      </c>
      <c r="G155">
        <v>0</v>
      </c>
      <c r="H155">
        <v>19</v>
      </c>
    </row>
    <row r="156" spans="1:8" x14ac:dyDescent="0.25">
      <c r="A156">
        <v>3</v>
      </c>
      <c r="B156">
        <v>547009</v>
      </c>
      <c r="C156" s="53">
        <v>44049</v>
      </c>
      <c r="D156" t="s">
        <v>357</v>
      </c>
      <c r="E156" s="49">
        <v>34800</v>
      </c>
      <c r="F156">
        <v>2</v>
      </c>
      <c r="G156">
        <v>0</v>
      </c>
      <c r="H156">
        <v>19</v>
      </c>
    </row>
    <row r="157" spans="1:8" x14ac:dyDescent="0.25">
      <c r="A157">
        <v>4</v>
      </c>
      <c r="B157">
        <v>547010</v>
      </c>
      <c r="C157" s="53">
        <v>44049</v>
      </c>
      <c r="D157" t="s">
        <v>358</v>
      </c>
      <c r="E157" s="49">
        <v>28743</v>
      </c>
      <c r="F157">
        <v>2</v>
      </c>
      <c r="G157">
        <v>0</v>
      </c>
      <c r="H157">
        <v>19</v>
      </c>
    </row>
    <row r="158" spans="1:8" x14ac:dyDescent="0.25">
      <c r="A158">
        <v>5</v>
      </c>
      <c r="B158">
        <v>547011</v>
      </c>
      <c r="C158" s="53">
        <v>44049</v>
      </c>
      <c r="D158" t="s">
        <v>359</v>
      </c>
      <c r="E158" s="49">
        <v>3000</v>
      </c>
      <c r="F158">
        <v>2</v>
      </c>
      <c r="G158">
        <v>0</v>
      </c>
      <c r="H158">
        <v>19</v>
      </c>
    </row>
    <row r="159" spans="1:8" x14ac:dyDescent="0.25">
      <c r="A159">
        <v>6</v>
      </c>
      <c r="B159">
        <v>547012</v>
      </c>
      <c r="C159" s="53">
        <v>44056</v>
      </c>
      <c r="D159" t="s">
        <v>360</v>
      </c>
      <c r="E159" s="49">
        <v>4498</v>
      </c>
      <c r="F159">
        <v>2</v>
      </c>
      <c r="G159">
        <v>0</v>
      </c>
      <c r="H159">
        <v>19</v>
      </c>
    </row>
    <row r="160" spans="1:8" x14ac:dyDescent="0.25">
      <c r="A160">
        <v>7</v>
      </c>
      <c r="B160">
        <v>547013</v>
      </c>
      <c r="C160" s="53">
        <v>44063</v>
      </c>
      <c r="D160" t="s">
        <v>361</v>
      </c>
      <c r="E160" s="49">
        <v>2196.15</v>
      </c>
      <c r="F160">
        <v>2</v>
      </c>
      <c r="G160">
        <v>0</v>
      </c>
      <c r="H160">
        <v>19</v>
      </c>
    </row>
    <row r="161" spans="1:8" x14ac:dyDescent="0.25">
      <c r="A161">
        <v>8</v>
      </c>
      <c r="B161">
        <v>547014</v>
      </c>
      <c r="C161" s="53">
        <v>44063</v>
      </c>
      <c r="D161" t="s">
        <v>362</v>
      </c>
      <c r="E161" s="49">
        <v>7710.5</v>
      </c>
      <c r="F161">
        <v>2</v>
      </c>
      <c r="G161">
        <v>0</v>
      </c>
      <c r="H161">
        <v>19</v>
      </c>
    </row>
    <row r="162" spans="1:8" x14ac:dyDescent="0.25">
      <c r="A162">
        <v>9</v>
      </c>
      <c r="B162">
        <v>547015</v>
      </c>
      <c r="C162" s="53">
        <v>44063</v>
      </c>
      <c r="D162" t="s">
        <v>363</v>
      </c>
      <c r="E162" s="49">
        <v>3598</v>
      </c>
      <c r="F162">
        <v>2</v>
      </c>
      <c r="G162">
        <v>0</v>
      </c>
      <c r="H162">
        <v>19</v>
      </c>
    </row>
    <row r="163" spans="1:8" x14ac:dyDescent="0.25">
      <c r="A163">
        <v>10</v>
      </c>
      <c r="B163">
        <v>547016</v>
      </c>
      <c r="C163" s="53">
        <v>44070</v>
      </c>
      <c r="D163" t="s">
        <v>364</v>
      </c>
      <c r="E163" s="49">
        <v>15688.32</v>
      </c>
      <c r="F163">
        <v>2</v>
      </c>
      <c r="G163">
        <v>0</v>
      </c>
      <c r="H163">
        <v>19</v>
      </c>
    </row>
    <row r="164" spans="1:8" x14ac:dyDescent="0.25">
      <c r="A164">
        <v>11</v>
      </c>
      <c r="B164">
        <v>547017</v>
      </c>
      <c r="C164" s="53">
        <v>44070</v>
      </c>
      <c r="D164" t="s">
        <v>365</v>
      </c>
      <c r="E164" s="49">
        <v>363.87</v>
      </c>
      <c r="F164">
        <v>2</v>
      </c>
      <c r="G164">
        <v>0</v>
      </c>
      <c r="H164">
        <v>19</v>
      </c>
    </row>
    <row r="165" spans="1:8" x14ac:dyDescent="0.25">
      <c r="A165">
        <v>12</v>
      </c>
      <c r="B165">
        <v>547018</v>
      </c>
      <c r="C165" s="53">
        <v>44070</v>
      </c>
      <c r="D165" t="s">
        <v>366</v>
      </c>
      <c r="E165" s="49">
        <v>8804.4</v>
      </c>
      <c r="F165">
        <v>2</v>
      </c>
      <c r="G165">
        <v>0</v>
      </c>
      <c r="H165">
        <v>19</v>
      </c>
    </row>
    <row r="166" spans="1:8" x14ac:dyDescent="0.25">
      <c r="A166">
        <v>13</v>
      </c>
      <c r="B166">
        <v>547019</v>
      </c>
      <c r="C166" s="53">
        <v>44070</v>
      </c>
      <c r="D166" t="s">
        <v>367</v>
      </c>
      <c r="E166" s="49">
        <v>1399.87</v>
      </c>
      <c r="F166">
        <v>2</v>
      </c>
      <c r="G166">
        <v>0</v>
      </c>
      <c r="H166">
        <v>19</v>
      </c>
    </row>
    <row r="167" spans="1:8" x14ac:dyDescent="0.25">
      <c r="A167">
        <v>1</v>
      </c>
      <c r="B167">
        <v>547020</v>
      </c>
      <c r="C167" s="53">
        <v>44077</v>
      </c>
      <c r="D167" t="s">
        <v>368</v>
      </c>
      <c r="E167" s="49">
        <v>2203.62</v>
      </c>
      <c r="F167">
        <v>2</v>
      </c>
      <c r="G167">
        <v>0</v>
      </c>
      <c r="H167">
        <v>19</v>
      </c>
    </row>
    <row r="168" spans="1:8" x14ac:dyDescent="0.25">
      <c r="A168">
        <v>2</v>
      </c>
      <c r="B168">
        <v>547021</v>
      </c>
      <c r="C168" s="53">
        <v>44077</v>
      </c>
      <c r="D168" t="s">
        <v>369</v>
      </c>
      <c r="E168" s="49">
        <v>8946.9500000000007</v>
      </c>
      <c r="F168">
        <v>2</v>
      </c>
      <c r="G168">
        <v>0</v>
      </c>
      <c r="H168">
        <v>19</v>
      </c>
    </row>
    <row r="169" spans="1:8" x14ac:dyDescent="0.25">
      <c r="A169">
        <v>3</v>
      </c>
      <c r="B169">
        <v>547022</v>
      </c>
      <c r="C169" s="53">
        <v>44077</v>
      </c>
      <c r="D169" t="s">
        <v>370</v>
      </c>
      <c r="E169" s="49">
        <v>9124.2800000000007</v>
      </c>
      <c r="F169">
        <v>2</v>
      </c>
      <c r="G169">
        <v>0</v>
      </c>
      <c r="H169">
        <v>19</v>
      </c>
    </row>
    <row r="170" spans="1:8" x14ac:dyDescent="0.25">
      <c r="A170">
        <v>4</v>
      </c>
      <c r="B170">
        <v>547023</v>
      </c>
      <c r="C170" s="53">
        <v>44077</v>
      </c>
      <c r="D170" t="s">
        <v>371</v>
      </c>
      <c r="E170" s="49">
        <v>17042</v>
      </c>
      <c r="F170">
        <v>2</v>
      </c>
      <c r="G170">
        <v>0</v>
      </c>
      <c r="H170">
        <v>19</v>
      </c>
    </row>
    <row r="171" spans="1:8" x14ac:dyDescent="0.25">
      <c r="A171">
        <v>5</v>
      </c>
      <c r="B171">
        <v>547024</v>
      </c>
      <c r="C171" s="53">
        <v>44084</v>
      </c>
      <c r="D171" t="s">
        <v>372</v>
      </c>
      <c r="E171" s="49">
        <v>2174.4499999999998</v>
      </c>
      <c r="F171">
        <v>2</v>
      </c>
      <c r="G171">
        <v>0</v>
      </c>
      <c r="H171">
        <v>19</v>
      </c>
    </row>
    <row r="172" spans="1:8" x14ac:dyDescent="0.25">
      <c r="A172">
        <v>6</v>
      </c>
      <c r="B172">
        <v>547025</v>
      </c>
      <c r="C172" s="53">
        <v>44084</v>
      </c>
      <c r="D172" t="s">
        <v>373</v>
      </c>
      <c r="E172" s="49">
        <v>12598</v>
      </c>
      <c r="F172">
        <v>2</v>
      </c>
      <c r="G172">
        <v>0</v>
      </c>
      <c r="H172">
        <v>19</v>
      </c>
    </row>
    <row r="173" spans="1:8" x14ac:dyDescent="0.25">
      <c r="A173">
        <v>7</v>
      </c>
      <c r="B173">
        <v>547026</v>
      </c>
      <c r="C173" s="53">
        <v>44084</v>
      </c>
      <c r="D173" t="s">
        <v>374</v>
      </c>
      <c r="E173" s="49">
        <v>12598</v>
      </c>
      <c r="F173">
        <v>2</v>
      </c>
      <c r="G173">
        <v>0</v>
      </c>
      <c r="H173">
        <v>19</v>
      </c>
    </row>
    <row r="174" spans="1:8" x14ac:dyDescent="0.25">
      <c r="A174">
        <v>8</v>
      </c>
      <c r="B174">
        <v>547027</v>
      </c>
      <c r="C174" s="53">
        <v>44084</v>
      </c>
      <c r="D174" t="s">
        <v>375</v>
      </c>
      <c r="E174" s="49">
        <v>4812.5</v>
      </c>
      <c r="F174">
        <v>2</v>
      </c>
      <c r="G174">
        <v>0</v>
      </c>
      <c r="H174">
        <v>19</v>
      </c>
    </row>
    <row r="175" spans="1:8" x14ac:dyDescent="0.25">
      <c r="A175">
        <v>9</v>
      </c>
      <c r="B175">
        <v>547028</v>
      </c>
      <c r="C175" s="53">
        <v>44091</v>
      </c>
      <c r="D175" t="s">
        <v>376</v>
      </c>
      <c r="E175" s="49">
        <v>8531.7999999999993</v>
      </c>
      <c r="F175">
        <v>2</v>
      </c>
      <c r="G175">
        <v>0</v>
      </c>
      <c r="H175">
        <v>19</v>
      </c>
    </row>
    <row r="176" spans="1:8" x14ac:dyDescent="0.25">
      <c r="A176">
        <v>10</v>
      </c>
      <c r="B176">
        <v>547029</v>
      </c>
      <c r="C176" s="53">
        <v>44098</v>
      </c>
      <c r="D176" t="s">
        <v>377</v>
      </c>
      <c r="E176" s="49">
        <v>2645</v>
      </c>
      <c r="F176">
        <v>2</v>
      </c>
      <c r="G176">
        <v>0</v>
      </c>
      <c r="H176">
        <v>19</v>
      </c>
    </row>
    <row r="177" spans="1:8" x14ac:dyDescent="0.25">
      <c r="A177">
        <v>11</v>
      </c>
      <c r="B177">
        <v>547030</v>
      </c>
      <c r="C177" s="53">
        <v>44098</v>
      </c>
      <c r="D177" t="s">
        <v>378</v>
      </c>
      <c r="E177" s="49">
        <v>4435.05</v>
      </c>
      <c r="F177">
        <v>2</v>
      </c>
      <c r="G177">
        <v>0</v>
      </c>
      <c r="H177">
        <v>19</v>
      </c>
    </row>
    <row r="178" spans="1:8" x14ac:dyDescent="0.25">
      <c r="A178">
        <v>12</v>
      </c>
      <c r="B178">
        <v>547031</v>
      </c>
      <c r="C178" s="53">
        <v>44098</v>
      </c>
      <c r="D178" t="s">
        <v>379</v>
      </c>
      <c r="E178" s="49">
        <v>2077.02</v>
      </c>
      <c r="F178">
        <v>2</v>
      </c>
      <c r="G178">
        <v>0</v>
      </c>
      <c r="H178">
        <v>19</v>
      </c>
    </row>
    <row r="179" spans="1:8" x14ac:dyDescent="0.25">
      <c r="A179">
        <v>13</v>
      </c>
      <c r="B179">
        <v>547032</v>
      </c>
      <c r="C179" s="53">
        <v>44098</v>
      </c>
      <c r="D179" t="s">
        <v>380</v>
      </c>
      <c r="E179" s="49">
        <v>12327.58</v>
      </c>
      <c r="F179">
        <v>2</v>
      </c>
      <c r="G179">
        <v>0</v>
      </c>
      <c r="H179">
        <v>19</v>
      </c>
    </row>
    <row r="180" spans="1:8" x14ac:dyDescent="0.25">
      <c r="A180">
        <v>14</v>
      </c>
      <c r="B180">
        <v>547033</v>
      </c>
      <c r="C180" s="53">
        <v>44098</v>
      </c>
      <c r="D180" t="s">
        <v>381</v>
      </c>
      <c r="E180" s="49">
        <v>12327.58</v>
      </c>
      <c r="F180">
        <v>2</v>
      </c>
      <c r="G180">
        <v>0</v>
      </c>
      <c r="H180">
        <v>19</v>
      </c>
    </row>
    <row r="181" spans="1:8" x14ac:dyDescent="0.25">
      <c r="A181">
        <v>1</v>
      </c>
      <c r="B181">
        <v>547034</v>
      </c>
      <c r="C181" s="53">
        <v>44106</v>
      </c>
      <c r="D181" t="s">
        <v>382</v>
      </c>
      <c r="E181" s="49">
        <v>236.79</v>
      </c>
      <c r="F181">
        <v>2</v>
      </c>
      <c r="G181">
        <v>0</v>
      </c>
      <c r="H181">
        <v>19</v>
      </c>
    </row>
    <row r="182" spans="1:8" x14ac:dyDescent="0.25">
      <c r="A182">
        <v>2</v>
      </c>
      <c r="B182">
        <v>547035</v>
      </c>
      <c r="C182" s="53">
        <v>44106</v>
      </c>
      <c r="D182" t="s">
        <v>383</v>
      </c>
      <c r="E182" s="49">
        <v>2360</v>
      </c>
      <c r="F182">
        <v>2</v>
      </c>
      <c r="G182">
        <v>0</v>
      </c>
      <c r="H182">
        <v>19</v>
      </c>
    </row>
    <row r="183" spans="1:8" x14ac:dyDescent="0.25">
      <c r="A183">
        <v>3</v>
      </c>
      <c r="B183">
        <v>547036</v>
      </c>
      <c r="C183" s="53">
        <v>44106</v>
      </c>
      <c r="D183" t="s">
        <v>384</v>
      </c>
      <c r="E183" s="49">
        <v>14288.04</v>
      </c>
      <c r="F183">
        <v>2</v>
      </c>
      <c r="G183">
        <v>0</v>
      </c>
      <c r="H183">
        <v>19</v>
      </c>
    </row>
    <row r="184" spans="1:8" x14ac:dyDescent="0.25">
      <c r="A184">
        <v>4</v>
      </c>
      <c r="B184">
        <v>547037</v>
      </c>
      <c r="C184" s="53">
        <v>44106</v>
      </c>
      <c r="D184" t="s">
        <v>385</v>
      </c>
      <c r="E184" s="49">
        <v>4812.5</v>
      </c>
      <c r="F184">
        <v>2</v>
      </c>
      <c r="G184">
        <v>0</v>
      </c>
      <c r="H184">
        <v>19</v>
      </c>
    </row>
    <row r="185" spans="1:8" x14ac:dyDescent="0.25">
      <c r="A185">
        <v>5</v>
      </c>
      <c r="B185">
        <v>547038</v>
      </c>
      <c r="C185" s="53">
        <v>44106</v>
      </c>
      <c r="D185" t="s">
        <v>386</v>
      </c>
      <c r="E185" s="49">
        <v>4313.6400000000003</v>
      </c>
      <c r="F185">
        <v>2</v>
      </c>
      <c r="G185">
        <v>0</v>
      </c>
      <c r="H185">
        <v>19</v>
      </c>
    </row>
    <row r="186" spans="1:8" x14ac:dyDescent="0.25">
      <c r="A186">
        <v>15</v>
      </c>
      <c r="B186">
        <v>547039</v>
      </c>
      <c r="C186" s="53">
        <v>44113</v>
      </c>
      <c r="D186" t="s">
        <v>387</v>
      </c>
      <c r="E186" s="49">
        <v>54755.25</v>
      </c>
      <c r="F186">
        <v>2</v>
      </c>
      <c r="G186">
        <v>0</v>
      </c>
      <c r="H186">
        <v>19</v>
      </c>
    </row>
    <row r="187" spans="1:8" x14ac:dyDescent="0.25">
      <c r="A187">
        <v>6</v>
      </c>
      <c r="B187">
        <v>547040</v>
      </c>
      <c r="C187" s="53">
        <v>44113</v>
      </c>
      <c r="D187" t="s">
        <v>389</v>
      </c>
      <c r="E187" s="49">
        <v>25000</v>
      </c>
      <c r="F187">
        <v>2</v>
      </c>
      <c r="G187">
        <v>0</v>
      </c>
      <c r="H187">
        <v>19</v>
      </c>
    </row>
    <row r="188" spans="1:8" x14ac:dyDescent="0.25">
      <c r="A188">
        <v>7</v>
      </c>
      <c r="B188">
        <v>547041</v>
      </c>
      <c r="C188" s="53">
        <v>44113</v>
      </c>
      <c r="D188" t="s">
        <v>390</v>
      </c>
      <c r="E188" s="49">
        <v>30000</v>
      </c>
      <c r="F188">
        <v>2</v>
      </c>
      <c r="G188">
        <v>0</v>
      </c>
      <c r="H188">
        <v>19</v>
      </c>
    </row>
    <row r="189" spans="1:8" x14ac:dyDescent="0.25">
      <c r="A189">
        <v>8</v>
      </c>
      <c r="B189">
        <v>547042</v>
      </c>
      <c r="C189" s="53">
        <v>44113</v>
      </c>
      <c r="D189" t="s">
        <v>391</v>
      </c>
      <c r="E189" s="49">
        <v>681.67</v>
      </c>
      <c r="F189">
        <v>2</v>
      </c>
      <c r="G189">
        <v>0</v>
      </c>
      <c r="H189">
        <v>19</v>
      </c>
    </row>
    <row r="190" spans="1:8" x14ac:dyDescent="0.25">
      <c r="A190">
        <v>9</v>
      </c>
      <c r="B190">
        <v>547043</v>
      </c>
      <c r="C190" s="53">
        <v>44113</v>
      </c>
      <c r="D190" t="s">
        <v>392</v>
      </c>
      <c r="E190" s="49">
        <v>296.02</v>
      </c>
      <c r="F190">
        <v>2</v>
      </c>
      <c r="G190">
        <v>0</v>
      </c>
      <c r="H190">
        <v>19</v>
      </c>
    </row>
    <row r="191" spans="1:8" x14ac:dyDescent="0.25">
      <c r="A191">
        <v>10</v>
      </c>
      <c r="B191">
        <v>547044</v>
      </c>
      <c r="C191" s="53">
        <v>44113</v>
      </c>
      <c r="D191" t="s">
        <v>393</v>
      </c>
      <c r="E191" s="49">
        <v>1134.75</v>
      </c>
      <c r="F191">
        <v>2</v>
      </c>
      <c r="G191">
        <v>0</v>
      </c>
      <c r="H191">
        <v>19</v>
      </c>
    </row>
    <row r="192" spans="1:8" x14ac:dyDescent="0.25">
      <c r="A192">
        <v>11</v>
      </c>
      <c r="B192">
        <v>547045</v>
      </c>
      <c r="C192" s="53">
        <v>44113</v>
      </c>
      <c r="D192" t="s">
        <v>394</v>
      </c>
      <c r="E192" s="49">
        <v>18251.75</v>
      </c>
      <c r="F192">
        <v>2</v>
      </c>
      <c r="G192">
        <v>0</v>
      </c>
      <c r="H192">
        <v>19</v>
      </c>
    </row>
    <row r="193" spans="1:8" x14ac:dyDescent="0.25">
      <c r="A193">
        <v>12</v>
      </c>
      <c r="B193">
        <v>547046</v>
      </c>
      <c r="C193" s="53">
        <v>44113</v>
      </c>
      <c r="D193" t="s">
        <v>395</v>
      </c>
      <c r="E193" s="49">
        <v>18251.75</v>
      </c>
      <c r="F193">
        <v>2</v>
      </c>
      <c r="G193">
        <v>0</v>
      </c>
      <c r="H193">
        <v>19</v>
      </c>
    </row>
    <row r="194" spans="1:8" x14ac:dyDescent="0.25">
      <c r="A194">
        <v>13</v>
      </c>
      <c r="B194">
        <v>547047</v>
      </c>
      <c r="C194" s="53">
        <v>44113</v>
      </c>
      <c r="D194" t="s">
        <v>396</v>
      </c>
      <c r="E194" s="49">
        <v>2705.59</v>
      </c>
      <c r="F194">
        <v>2</v>
      </c>
      <c r="G194">
        <v>0</v>
      </c>
      <c r="H194">
        <v>19</v>
      </c>
    </row>
    <row r="195" spans="1:8" x14ac:dyDescent="0.25">
      <c r="A195">
        <v>14</v>
      </c>
      <c r="B195">
        <v>547048</v>
      </c>
      <c r="C195" s="53">
        <v>44113</v>
      </c>
      <c r="D195" t="s">
        <v>397</v>
      </c>
      <c r="E195" s="49">
        <v>4391.24</v>
      </c>
      <c r="F195">
        <v>2</v>
      </c>
      <c r="G195">
        <v>0</v>
      </c>
      <c r="H195">
        <v>19</v>
      </c>
    </row>
    <row r="196" spans="1:8" x14ac:dyDescent="0.25">
      <c r="A196">
        <v>61</v>
      </c>
      <c r="B196">
        <v>51201901</v>
      </c>
      <c r="C196" s="53">
        <v>43889</v>
      </c>
      <c r="D196" t="s">
        <v>79</v>
      </c>
      <c r="E196" s="49">
        <v>1158.6600000000001</v>
      </c>
      <c r="F196">
        <v>2</v>
      </c>
      <c r="G196">
        <v>0</v>
      </c>
      <c r="H196">
        <v>19</v>
      </c>
    </row>
    <row r="197" spans="1:8" x14ac:dyDescent="0.25">
      <c r="A197">
        <v>57</v>
      </c>
      <c r="B197">
        <v>51202001</v>
      </c>
      <c r="C197" s="53">
        <v>43889</v>
      </c>
      <c r="D197" t="s">
        <v>398</v>
      </c>
      <c r="E197" s="49">
        <v>189511.45</v>
      </c>
      <c r="F197">
        <v>2</v>
      </c>
      <c r="G197">
        <v>0</v>
      </c>
      <c r="H197">
        <v>19</v>
      </c>
    </row>
    <row r="198" spans="1:8" x14ac:dyDescent="0.25">
      <c r="A198">
        <v>58</v>
      </c>
      <c r="B198">
        <v>51202002</v>
      </c>
      <c r="C198" s="53">
        <v>43889</v>
      </c>
      <c r="D198" t="s">
        <v>399</v>
      </c>
      <c r="E198" s="49">
        <v>12649.6</v>
      </c>
      <c r="F198">
        <v>2</v>
      </c>
      <c r="G198">
        <v>0</v>
      </c>
      <c r="H198">
        <v>19</v>
      </c>
    </row>
    <row r="199" spans="1:8" x14ac:dyDescent="0.25">
      <c r="A199">
        <v>59</v>
      </c>
      <c r="B199">
        <v>51202003</v>
      </c>
      <c r="C199" s="53">
        <v>43889</v>
      </c>
      <c r="D199" t="s">
        <v>400</v>
      </c>
      <c r="E199" s="49">
        <v>8854.8700000000008</v>
      </c>
      <c r="F199">
        <v>2</v>
      </c>
      <c r="G199">
        <v>0</v>
      </c>
      <c r="H199">
        <v>19</v>
      </c>
    </row>
    <row r="200" spans="1:8" x14ac:dyDescent="0.25">
      <c r="A200">
        <v>60</v>
      </c>
      <c r="B200">
        <v>51202004</v>
      </c>
      <c r="C200" s="53">
        <v>43889</v>
      </c>
      <c r="D200" t="s">
        <v>401</v>
      </c>
      <c r="E200" s="49">
        <v>3007.48</v>
      </c>
      <c r="F200">
        <v>2</v>
      </c>
      <c r="G200">
        <v>0</v>
      </c>
      <c r="H200">
        <v>19</v>
      </c>
    </row>
    <row r="201" spans="1:8" x14ac:dyDescent="0.25">
      <c r="A201">
        <v>62</v>
      </c>
      <c r="B201">
        <v>51202005</v>
      </c>
      <c r="C201" s="53">
        <v>43889</v>
      </c>
      <c r="D201" t="s">
        <v>402</v>
      </c>
      <c r="E201" s="49">
        <v>14365.83</v>
      </c>
      <c r="F201">
        <v>2</v>
      </c>
      <c r="G201">
        <v>0</v>
      </c>
      <c r="H201">
        <v>19</v>
      </c>
    </row>
    <row r="202" spans="1:8" x14ac:dyDescent="0.25">
      <c r="A202">
        <v>12</v>
      </c>
      <c r="B202">
        <v>51202006</v>
      </c>
      <c r="C202" s="53">
        <v>44043</v>
      </c>
      <c r="D202" t="s">
        <v>403</v>
      </c>
      <c r="E202" s="49">
        <v>13612.87</v>
      </c>
      <c r="F202">
        <v>2</v>
      </c>
      <c r="G202">
        <v>0</v>
      </c>
      <c r="H202">
        <v>19</v>
      </c>
    </row>
    <row r="204" spans="1:8" x14ac:dyDescent="0.25">
      <c r="E204" s="49">
        <f>SUM(E2:E203)</f>
        <v>1792522.6600000006</v>
      </c>
    </row>
  </sheetData>
  <pageMargins left="0.7" right="0.7" top="0.75" bottom="0.75" header="0.3" footer="0.3"/>
  <pageSetup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CE7B-8AE6-4E92-9294-F9367E36068F}">
  <sheetPr>
    <outlinePr summaryBelow="0"/>
  </sheetPr>
  <dimension ref="A1:I714"/>
  <sheetViews>
    <sheetView zoomScaleNormal="100" workbookViewId="0">
      <selection activeCell="F1" sqref="F1:F1048576"/>
    </sheetView>
  </sheetViews>
  <sheetFormatPr baseColWidth="10" defaultColWidth="9.140625" defaultRowHeight="15" x14ac:dyDescent="0.25"/>
  <cols>
    <col min="1" max="1" width="11.85546875" customWidth="1"/>
    <col min="2" max="2" width="16.42578125" customWidth="1"/>
    <col min="3" max="3" width="10.7109375" bestFit="1" customWidth="1"/>
    <col min="4" max="4" width="17.140625" customWidth="1"/>
    <col min="5" max="5" width="41.42578125" customWidth="1"/>
    <col min="6" max="6" width="12.85546875" style="49" customWidth="1"/>
    <col min="7" max="8" width="9.7109375" customWidth="1"/>
    <col min="9" max="9" width="11.85546875" customWidth="1"/>
  </cols>
  <sheetData>
    <row r="1" spans="1:9" ht="16.5" customHeight="1" x14ac:dyDescent="0.25">
      <c r="A1" t="s">
        <v>195</v>
      </c>
      <c r="B1" t="s">
        <v>196</v>
      </c>
      <c r="C1" t="s">
        <v>197</v>
      </c>
      <c r="D1" t="s">
        <v>198</v>
      </c>
      <c r="E1" t="s">
        <v>60</v>
      </c>
      <c r="F1" s="49" t="s">
        <v>199</v>
      </c>
      <c r="G1" t="s">
        <v>200</v>
      </c>
      <c r="H1" t="s">
        <v>201</v>
      </c>
      <c r="I1" t="s">
        <v>202</v>
      </c>
    </row>
    <row r="2" spans="1:9" x14ac:dyDescent="0.25">
      <c r="A2">
        <v>1</v>
      </c>
      <c r="B2">
        <v>771055</v>
      </c>
      <c r="C2" s="53">
        <v>43853</v>
      </c>
      <c r="D2" t="s">
        <v>404</v>
      </c>
      <c r="E2" t="s">
        <v>405</v>
      </c>
      <c r="F2" s="49">
        <v>6631</v>
      </c>
      <c r="G2">
        <v>2</v>
      </c>
      <c r="H2">
        <v>0</v>
      </c>
      <c r="I2">
        <v>20</v>
      </c>
    </row>
    <row r="3" spans="1:9" x14ac:dyDescent="0.25">
      <c r="A3">
        <v>1</v>
      </c>
      <c r="B3">
        <v>771056</v>
      </c>
      <c r="C3" s="53">
        <v>43895</v>
      </c>
      <c r="D3" t="s">
        <v>406</v>
      </c>
      <c r="E3" t="s">
        <v>407</v>
      </c>
      <c r="F3" s="49">
        <v>21118.94</v>
      </c>
      <c r="G3">
        <v>2</v>
      </c>
      <c r="H3">
        <v>0</v>
      </c>
      <c r="I3">
        <v>20</v>
      </c>
    </row>
    <row r="4" spans="1:9" x14ac:dyDescent="0.25">
      <c r="A4">
        <v>2</v>
      </c>
      <c r="B4">
        <v>771057</v>
      </c>
      <c r="C4" s="53">
        <v>43909</v>
      </c>
      <c r="D4" t="s">
        <v>408</v>
      </c>
      <c r="E4" t="s">
        <v>409</v>
      </c>
      <c r="F4" s="49">
        <v>1449522.28</v>
      </c>
      <c r="G4">
        <v>2</v>
      </c>
      <c r="H4">
        <v>0</v>
      </c>
      <c r="I4">
        <v>20</v>
      </c>
    </row>
    <row r="5" spans="1:9" x14ac:dyDescent="0.25">
      <c r="A5">
        <v>55</v>
      </c>
      <c r="B5">
        <v>771058</v>
      </c>
      <c r="C5" s="53">
        <v>43915</v>
      </c>
      <c r="D5" t="s">
        <v>410</v>
      </c>
      <c r="E5" t="s">
        <v>411</v>
      </c>
      <c r="F5" s="49">
        <v>59890.8</v>
      </c>
      <c r="G5">
        <v>2</v>
      </c>
      <c r="H5">
        <v>0</v>
      </c>
      <c r="I5">
        <v>20</v>
      </c>
    </row>
    <row r="6" spans="1:9" x14ac:dyDescent="0.25">
      <c r="A6">
        <v>56</v>
      </c>
      <c r="B6">
        <v>771059</v>
      </c>
      <c r="C6" s="53">
        <v>43915</v>
      </c>
      <c r="D6" t="s">
        <v>412</v>
      </c>
      <c r="E6" t="s">
        <v>413</v>
      </c>
      <c r="F6" s="49">
        <v>3132</v>
      </c>
      <c r="G6">
        <v>2</v>
      </c>
      <c r="H6">
        <v>0</v>
      </c>
      <c r="I6">
        <v>20</v>
      </c>
    </row>
    <row r="7" spans="1:9" x14ac:dyDescent="0.25">
      <c r="A7">
        <v>3</v>
      </c>
      <c r="B7">
        <v>771060</v>
      </c>
      <c r="C7" s="53">
        <v>43915</v>
      </c>
      <c r="D7" t="s">
        <v>414</v>
      </c>
      <c r="E7" t="s">
        <v>415</v>
      </c>
      <c r="F7" s="49">
        <v>10951.05</v>
      </c>
      <c r="G7">
        <v>2</v>
      </c>
      <c r="H7">
        <v>0</v>
      </c>
      <c r="I7">
        <v>20</v>
      </c>
    </row>
    <row r="8" spans="1:9" x14ac:dyDescent="0.25">
      <c r="A8">
        <v>4</v>
      </c>
      <c r="B8">
        <v>771061</v>
      </c>
      <c r="C8" s="53">
        <v>43915</v>
      </c>
      <c r="D8" t="s">
        <v>416</v>
      </c>
      <c r="E8" t="s">
        <v>417</v>
      </c>
      <c r="F8" s="49">
        <v>60841.29</v>
      </c>
      <c r="G8">
        <v>2</v>
      </c>
      <c r="H8">
        <v>0</v>
      </c>
      <c r="I8">
        <v>20</v>
      </c>
    </row>
    <row r="9" spans="1:9" x14ac:dyDescent="0.25">
      <c r="A9">
        <v>5</v>
      </c>
      <c r="B9">
        <v>771062</v>
      </c>
      <c r="C9" s="53">
        <v>43915</v>
      </c>
      <c r="D9" t="s">
        <v>418</v>
      </c>
      <c r="E9" t="s">
        <v>419</v>
      </c>
      <c r="F9" s="49">
        <v>7300.99</v>
      </c>
      <c r="G9">
        <v>2</v>
      </c>
      <c r="H9">
        <v>0</v>
      </c>
      <c r="I9">
        <v>20</v>
      </c>
    </row>
    <row r="10" spans="1:9" x14ac:dyDescent="0.25">
      <c r="A10">
        <v>6</v>
      </c>
      <c r="B10">
        <v>771063</v>
      </c>
      <c r="C10" s="53">
        <v>43915</v>
      </c>
      <c r="D10" t="s">
        <v>420</v>
      </c>
      <c r="E10" t="s">
        <v>421</v>
      </c>
      <c r="F10" s="49">
        <v>60839.16</v>
      </c>
      <c r="G10">
        <v>2</v>
      </c>
      <c r="H10">
        <v>0</v>
      </c>
      <c r="I10">
        <v>20</v>
      </c>
    </row>
    <row r="11" spans="1:9" x14ac:dyDescent="0.25">
      <c r="A11">
        <v>7</v>
      </c>
      <c r="B11">
        <v>771064</v>
      </c>
      <c r="C11" s="53">
        <v>43915</v>
      </c>
      <c r="D11" t="s">
        <v>422</v>
      </c>
      <c r="E11" t="s">
        <v>423</v>
      </c>
      <c r="F11" s="49">
        <v>38937.07</v>
      </c>
      <c r="G11">
        <v>2</v>
      </c>
      <c r="H11">
        <v>0</v>
      </c>
      <c r="I11">
        <v>20</v>
      </c>
    </row>
    <row r="12" spans="1:9" x14ac:dyDescent="0.25">
      <c r="A12">
        <v>8</v>
      </c>
      <c r="B12">
        <v>771065</v>
      </c>
      <c r="C12" s="53">
        <v>43915</v>
      </c>
      <c r="D12" t="s">
        <v>424</v>
      </c>
      <c r="E12" t="s">
        <v>425</v>
      </c>
      <c r="F12" s="49">
        <v>4867.13</v>
      </c>
      <c r="G12">
        <v>2</v>
      </c>
      <c r="H12">
        <v>0</v>
      </c>
      <c r="I12">
        <v>20</v>
      </c>
    </row>
    <row r="13" spans="1:9" x14ac:dyDescent="0.25">
      <c r="A13">
        <v>9</v>
      </c>
      <c r="B13">
        <v>771066</v>
      </c>
      <c r="C13" s="53">
        <v>43915</v>
      </c>
      <c r="D13" t="s">
        <v>426</v>
      </c>
      <c r="E13" t="s">
        <v>427</v>
      </c>
      <c r="F13" s="49">
        <v>2433.56</v>
      </c>
      <c r="G13">
        <v>2</v>
      </c>
      <c r="H13">
        <v>0</v>
      </c>
      <c r="I13">
        <v>20</v>
      </c>
    </row>
    <row r="14" spans="1:9" x14ac:dyDescent="0.25">
      <c r="A14">
        <v>10</v>
      </c>
      <c r="B14">
        <v>771067</v>
      </c>
      <c r="C14" s="53">
        <v>43915</v>
      </c>
      <c r="D14" t="s">
        <v>428</v>
      </c>
      <c r="E14" t="s">
        <v>429</v>
      </c>
      <c r="F14" s="49">
        <v>38937.06</v>
      </c>
      <c r="G14">
        <v>2</v>
      </c>
      <c r="H14">
        <v>0</v>
      </c>
      <c r="I14">
        <v>20</v>
      </c>
    </row>
    <row r="15" spans="1:9" x14ac:dyDescent="0.25">
      <c r="A15">
        <v>11</v>
      </c>
      <c r="B15">
        <v>771068</v>
      </c>
      <c r="C15" s="53">
        <v>43915</v>
      </c>
      <c r="D15" t="s">
        <v>430</v>
      </c>
      <c r="E15" t="s">
        <v>431</v>
      </c>
      <c r="F15" s="49">
        <v>14601.4</v>
      </c>
      <c r="G15">
        <v>2</v>
      </c>
      <c r="H15">
        <v>0</v>
      </c>
      <c r="I15">
        <v>20</v>
      </c>
    </row>
    <row r="16" spans="1:9" x14ac:dyDescent="0.25">
      <c r="A16">
        <v>12</v>
      </c>
      <c r="B16">
        <v>771069</v>
      </c>
      <c r="C16" s="53">
        <v>43915</v>
      </c>
      <c r="D16" t="s">
        <v>432</v>
      </c>
      <c r="E16" t="s">
        <v>433</v>
      </c>
      <c r="F16" s="49">
        <v>26769.21</v>
      </c>
      <c r="G16">
        <v>2</v>
      </c>
      <c r="H16">
        <v>0</v>
      </c>
      <c r="I16">
        <v>20</v>
      </c>
    </row>
    <row r="17" spans="1:9" x14ac:dyDescent="0.25">
      <c r="A17">
        <v>13</v>
      </c>
      <c r="B17">
        <v>771070</v>
      </c>
      <c r="C17" s="53">
        <v>43915</v>
      </c>
      <c r="D17" t="s">
        <v>434</v>
      </c>
      <c r="E17" t="s">
        <v>435</v>
      </c>
      <c r="F17" s="49">
        <v>4999.99</v>
      </c>
      <c r="G17">
        <v>2</v>
      </c>
      <c r="H17">
        <v>0</v>
      </c>
      <c r="I17">
        <v>20</v>
      </c>
    </row>
    <row r="18" spans="1:9" x14ac:dyDescent="0.25">
      <c r="A18">
        <v>14</v>
      </c>
      <c r="B18">
        <v>771071</v>
      </c>
      <c r="C18" s="53">
        <v>43915</v>
      </c>
      <c r="D18" t="s">
        <v>436</v>
      </c>
      <c r="E18" t="s">
        <v>437</v>
      </c>
      <c r="F18" s="49">
        <v>8300</v>
      </c>
      <c r="G18">
        <v>2</v>
      </c>
      <c r="H18">
        <v>0</v>
      </c>
      <c r="I18">
        <v>20</v>
      </c>
    </row>
    <row r="19" spans="1:9" x14ac:dyDescent="0.25">
      <c r="A19">
        <v>15</v>
      </c>
      <c r="B19">
        <v>771072</v>
      </c>
      <c r="C19" s="53">
        <v>43915</v>
      </c>
      <c r="D19" t="s">
        <v>438</v>
      </c>
      <c r="E19" t="s">
        <v>439</v>
      </c>
      <c r="F19" s="49">
        <v>10000</v>
      </c>
      <c r="G19">
        <v>2</v>
      </c>
      <c r="H19">
        <v>0</v>
      </c>
      <c r="I19">
        <v>20</v>
      </c>
    </row>
    <row r="20" spans="1:9" x14ac:dyDescent="0.25">
      <c r="A20">
        <v>16</v>
      </c>
      <c r="B20">
        <v>771073</v>
      </c>
      <c r="C20" s="53">
        <v>43915</v>
      </c>
      <c r="D20" t="s">
        <v>440</v>
      </c>
      <c r="E20" t="s">
        <v>441</v>
      </c>
      <c r="F20" s="49">
        <v>4999.99</v>
      </c>
      <c r="G20">
        <v>2</v>
      </c>
      <c r="H20">
        <v>0</v>
      </c>
      <c r="I20">
        <v>20</v>
      </c>
    </row>
    <row r="21" spans="1:9" x14ac:dyDescent="0.25">
      <c r="A21">
        <v>17</v>
      </c>
      <c r="B21">
        <v>771074</v>
      </c>
      <c r="C21" s="53">
        <v>43915</v>
      </c>
      <c r="D21" t="s">
        <v>442</v>
      </c>
      <c r="E21" t="s">
        <v>443</v>
      </c>
      <c r="F21" s="49">
        <v>2500</v>
      </c>
      <c r="G21">
        <v>2</v>
      </c>
      <c r="H21">
        <v>0</v>
      </c>
      <c r="I21">
        <v>20</v>
      </c>
    </row>
    <row r="22" spans="1:9" x14ac:dyDescent="0.25">
      <c r="A22">
        <v>18</v>
      </c>
      <c r="B22">
        <v>771075</v>
      </c>
      <c r="C22" s="53">
        <v>43915</v>
      </c>
      <c r="D22" t="s">
        <v>444</v>
      </c>
      <c r="E22" t="s">
        <v>445</v>
      </c>
      <c r="F22" s="49">
        <v>4999.99</v>
      </c>
      <c r="G22">
        <v>2</v>
      </c>
      <c r="H22">
        <v>0</v>
      </c>
      <c r="I22">
        <v>20</v>
      </c>
    </row>
    <row r="23" spans="1:9" x14ac:dyDescent="0.25">
      <c r="A23">
        <v>19</v>
      </c>
      <c r="B23">
        <v>771076</v>
      </c>
      <c r="C23" s="53">
        <v>43915</v>
      </c>
      <c r="D23" t="s">
        <v>446</v>
      </c>
      <c r="E23" t="s">
        <v>447</v>
      </c>
      <c r="F23" s="49">
        <v>4999.99</v>
      </c>
      <c r="G23">
        <v>2</v>
      </c>
      <c r="H23">
        <v>0</v>
      </c>
      <c r="I23">
        <v>20</v>
      </c>
    </row>
    <row r="24" spans="1:9" x14ac:dyDescent="0.25">
      <c r="A24">
        <v>20</v>
      </c>
      <c r="B24">
        <v>771077</v>
      </c>
      <c r="C24" s="53">
        <v>43915</v>
      </c>
      <c r="D24" t="s">
        <v>448</v>
      </c>
      <c r="E24" t="s">
        <v>449</v>
      </c>
      <c r="F24" s="49">
        <v>4999.99</v>
      </c>
      <c r="G24">
        <v>2</v>
      </c>
      <c r="H24">
        <v>0</v>
      </c>
      <c r="I24">
        <v>20</v>
      </c>
    </row>
    <row r="25" spans="1:9" x14ac:dyDescent="0.25">
      <c r="A25">
        <v>21</v>
      </c>
      <c r="B25">
        <v>771078</v>
      </c>
      <c r="C25" s="53">
        <v>43915</v>
      </c>
      <c r="D25" t="s">
        <v>450</v>
      </c>
      <c r="E25" t="s">
        <v>451</v>
      </c>
      <c r="F25" s="49">
        <v>4999.99</v>
      </c>
      <c r="G25">
        <v>2</v>
      </c>
      <c r="H25">
        <v>0</v>
      </c>
      <c r="I25">
        <v>20</v>
      </c>
    </row>
    <row r="26" spans="1:9" x14ac:dyDescent="0.25">
      <c r="A26">
        <v>22</v>
      </c>
      <c r="B26">
        <v>771079</v>
      </c>
      <c r="C26" s="53">
        <v>43915</v>
      </c>
      <c r="D26" t="s">
        <v>452</v>
      </c>
      <c r="E26" t="s">
        <v>453</v>
      </c>
      <c r="F26" s="49">
        <v>4999.99</v>
      </c>
      <c r="G26">
        <v>2</v>
      </c>
      <c r="H26">
        <v>0</v>
      </c>
      <c r="I26">
        <v>20</v>
      </c>
    </row>
    <row r="27" spans="1:9" x14ac:dyDescent="0.25">
      <c r="A27">
        <v>23</v>
      </c>
      <c r="B27">
        <v>771080</v>
      </c>
      <c r="C27" s="53">
        <v>43915</v>
      </c>
      <c r="D27" t="s">
        <v>454</v>
      </c>
      <c r="E27" t="s">
        <v>455</v>
      </c>
      <c r="F27" s="49">
        <v>4999.99</v>
      </c>
      <c r="G27">
        <v>2</v>
      </c>
      <c r="H27">
        <v>0</v>
      </c>
      <c r="I27">
        <v>20</v>
      </c>
    </row>
    <row r="28" spans="1:9" x14ac:dyDescent="0.25">
      <c r="A28">
        <v>24</v>
      </c>
      <c r="B28">
        <v>771081</v>
      </c>
      <c r="C28" s="53">
        <v>43915</v>
      </c>
      <c r="D28" t="s">
        <v>456</v>
      </c>
      <c r="E28" t="s">
        <v>457</v>
      </c>
      <c r="F28" s="49">
        <v>8300</v>
      </c>
      <c r="G28">
        <v>2</v>
      </c>
      <c r="H28">
        <v>0</v>
      </c>
      <c r="I28">
        <v>20</v>
      </c>
    </row>
    <row r="29" spans="1:9" x14ac:dyDescent="0.25">
      <c r="A29">
        <v>25</v>
      </c>
      <c r="B29">
        <v>771082</v>
      </c>
      <c r="C29" s="53">
        <v>43915</v>
      </c>
      <c r="D29" t="s">
        <v>458</v>
      </c>
      <c r="E29" t="s">
        <v>459</v>
      </c>
      <c r="F29" s="49">
        <v>10000</v>
      </c>
      <c r="G29">
        <v>2</v>
      </c>
      <c r="H29">
        <v>0</v>
      </c>
      <c r="I29">
        <v>20</v>
      </c>
    </row>
    <row r="30" spans="1:9" x14ac:dyDescent="0.25">
      <c r="A30">
        <v>26</v>
      </c>
      <c r="B30">
        <v>771083</v>
      </c>
      <c r="C30" s="53">
        <v>43915</v>
      </c>
      <c r="D30" t="s">
        <v>460</v>
      </c>
      <c r="E30" t="s">
        <v>461</v>
      </c>
      <c r="F30" s="49">
        <v>10000</v>
      </c>
      <c r="G30">
        <v>2</v>
      </c>
      <c r="H30">
        <v>0</v>
      </c>
      <c r="I30">
        <v>20</v>
      </c>
    </row>
    <row r="31" spans="1:9" x14ac:dyDescent="0.25">
      <c r="A31">
        <v>27</v>
      </c>
      <c r="B31">
        <v>771084</v>
      </c>
      <c r="C31" s="53">
        <v>43915</v>
      </c>
      <c r="D31" t="s">
        <v>462</v>
      </c>
      <c r="E31" t="s">
        <v>463</v>
      </c>
      <c r="F31" s="49">
        <v>4999.99</v>
      </c>
      <c r="G31">
        <v>2</v>
      </c>
      <c r="H31">
        <v>0</v>
      </c>
      <c r="I31">
        <v>20</v>
      </c>
    </row>
    <row r="32" spans="1:9" x14ac:dyDescent="0.25">
      <c r="A32">
        <v>28</v>
      </c>
      <c r="B32">
        <v>771085</v>
      </c>
      <c r="C32" s="53">
        <v>43915</v>
      </c>
      <c r="D32" t="s">
        <v>464</v>
      </c>
      <c r="E32" t="s">
        <v>465</v>
      </c>
      <c r="F32" s="49">
        <v>4999.99</v>
      </c>
      <c r="G32">
        <v>2</v>
      </c>
      <c r="H32">
        <v>0</v>
      </c>
      <c r="I32">
        <v>20</v>
      </c>
    </row>
    <row r="33" spans="1:9" x14ac:dyDescent="0.25">
      <c r="A33">
        <v>29</v>
      </c>
      <c r="B33">
        <v>771086</v>
      </c>
      <c r="C33" s="53">
        <v>43915</v>
      </c>
      <c r="D33" t="s">
        <v>466</v>
      </c>
      <c r="E33" t="s">
        <v>467</v>
      </c>
      <c r="F33" s="49">
        <v>4999.99</v>
      </c>
      <c r="G33">
        <v>2</v>
      </c>
      <c r="H33">
        <v>0</v>
      </c>
      <c r="I33">
        <v>20</v>
      </c>
    </row>
    <row r="34" spans="1:9" x14ac:dyDescent="0.25">
      <c r="A34">
        <v>30</v>
      </c>
      <c r="B34">
        <v>771087</v>
      </c>
      <c r="C34" s="53">
        <v>43915</v>
      </c>
      <c r="D34" t="s">
        <v>468</v>
      </c>
      <c r="E34" t="s">
        <v>469</v>
      </c>
      <c r="F34" s="49">
        <v>4999.99</v>
      </c>
      <c r="G34">
        <v>2</v>
      </c>
      <c r="H34">
        <v>0</v>
      </c>
      <c r="I34">
        <v>20</v>
      </c>
    </row>
    <row r="35" spans="1:9" x14ac:dyDescent="0.25">
      <c r="A35">
        <v>31</v>
      </c>
      <c r="B35">
        <v>771088</v>
      </c>
      <c r="C35" s="53">
        <v>43915</v>
      </c>
      <c r="D35" t="s">
        <v>470</v>
      </c>
      <c r="E35" t="s">
        <v>471</v>
      </c>
      <c r="F35" s="49">
        <v>10000</v>
      </c>
      <c r="G35">
        <v>2</v>
      </c>
      <c r="H35">
        <v>0</v>
      </c>
      <c r="I35">
        <v>20</v>
      </c>
    </row>
    <row r="36" spans="1:9" x14ac:dyDescent="0.25">
      <c r="A36">
        <v>32</v>
      </c>
      <c r="B36">
        <v>771089</v>
      </c>
      <c r="C36" s="53">
        <v>43915</v>
      </c>
      <c r="D36" t="s">
        <v>472</v>
      </c>
      <c r="E36" t="s">
        <v>473</v>
      </c>
      <c r="F36" s="49">
        <v>4999.99</v>
      </c>
      <c r="G36">
        <v>2</v>
      </c>
      <c r="H36">
        <v>0</v>
      </c>
      <c r="I36">
        <v>20</v>
      </c>
    </row>
    <row r="37" spans="1:9" x14ac:dyDescent="0.25">
      <c r="A37">
        <v>33</v>
      </c>
      <c r="B37">
        <v>771090</v>
      </c>
      <c r="C37" s="53">
        <v>43915</v>
      </c>
      <c r="D37" t="s">
        <v>474</v>
      </c>
      <c r="E37" t="s">
        <v>475</v>
      </c>
      <c r="F37" s="49">
        <v>4999.99</v>
      </c>
      <c r="G37">
        <v>2</v>
      </c>
      <c r="H37">
        <v>0</v>
      </c>
      <c r="I37">
        <v>20</v>
      </c>
    </row>
    <row r="38" spans="1:9" x14ac:dyDescent="0.25">
      <c r="A38">
        <v>34</v>
      </c>
      <c r="B38">
        <v>771091</v>
      </c>
      <c r="C38" s="53">
        <v>43915</v>
      </c>
      <c r="D38" t="s">
        <v>476</v>
      </c>
      <c r="E38" t="s">
        <v>477</v>
      </c>
      <c r="F38" s="49">
        <v>4999.99</v>
      </c>
      <c r="G38">
        <v>2</v>
      </c>
      <c r="H38">
        <v>0</v>
      </c>
      <c r="I38">
        <v>20</v>
      </c>
    </row>
    <row r="39" spans="1:9" x14ac:dyDescent="0.25">
      <c r="A39">
        <v>35</v>
      </c>
      <c r="B39">
        <v>771092</v>
      </c>
      <c r="C39" s="53">
        <v>43915</v>
      </c>
      <c r="D39" t="s">
        <v>478</v>
      </c>
      <c r="E39" t="s">
        <v>479</v>
      </c>
      <c r="F39" s="49">
        <v>4999.99</v>
      </c>
      <c r="G39">
        <v>2</v>
      </c>
      <c r="H39">
        <v>0</v>
      </c>
      <c r="I39">
        <v>20</v>
      </c>
    </row>
    <row r="40" spans="1:9" x14ac:dyDescent="0.25">
      <c r="A40">
        <v>36</v>
      </c>
      <c r="B40">
        <v>771093</v>
      </c>
      <c r="C40" s="53">
        <v>43915</v>
      </c>
      <c r="D40" t="s">
        <v>480</v>
      </c>
      <c r="E40" t="s">
        <v>481</v>
      </c>
      <c r="F40" s="49">
        <v>4999.99</v>
      </c>
      <c r="G40">
        <v>2</v>
      </c>
      <c r="H40">
        <v>0</v>
      </c>
      <c r="I40">
        <v>20</v>
      </c>
    </row>
    <row r="41" spans="1:9" x14ac:dyDescent="0.25">
      <c r="A41">
        <v>37</v>
      </c>
      <c r="B41">
        <v>771094</v>
      </c>
      <c r="C41" s="53">
        <v>43915</v>
      </c>
      <c r="D41" t="s">
        <v>482</v>
      </c>
      <c r="E41" t="s">
        <v>483</v>
      </c>
      <c r="F41" s="49">
        <v>7500</v>
      </c>
      <c r="G41">
        <v>2</v>
      </c>
      <c r="H41">
        <v>0</v>
      </c>
      <c r="I41">
        <v>20</v>
      </c>
    </row>
    <row r="42" spans="1:9" x14ac:dyDescent="0.25">
      <c r="A42">
        <v>38</v>
      </c>
      <c r="B42">
        <v>771095</v>
      </c>
      <c r="C42" s="53">
        <v>43915</v>
      </c>
      <c r="D42" t="s">
        <v>484</v>
      </c>
      <c r="E42" t="s">
        <v>485</v>
      </c>
      <c r="F42" s="49">
        <v>4999.99</v>
      </c>
      <c r="G42">
        <v>2</v>
      </c>
      <c r="H42">
        <v>0</v>
      </c>
      <c r="I42">
        <v>20</v>
      </c>
    </row>
    <row r="43" spans="1:9" x14ac:dyDescent="0.25">
      <c r="A43">
        <v>39</v>
      </c>
      <c r="B43">
        <v>771096</v>
      </c>
      <c r="C43" s="53">
        <v>43915</v>
      </c>
      <c r="D43" t="s">
        <v>486</v>
      </c>
      <c r="E43" t="s">
        <v>487</v>
      </c>
      <c r="F43" s="49">
        <v>2500</v>
      </c>
      <c r="G43">
        <v>2</v>
      </c>
      <c r="H43">
        <v>0</v>
      </c>
      <c r="I43">
        <v>20</v>
      </c>
    </row>
    <row r="44" spans="1:9" x14ac:dyDescent="0.25">
      <c r="A44">
        <v>40</v>
      </c>
      <c r="B44">
        <v>771097</v>
      </c>
      <c r="C44" s="53">
        <v>43915</v>
      </c>
      <c r="D44" t="s">
        <v>488</v>
      </c>
      <c r="E44" t="s">
        <v>489</v>
      </c>
      <c r="F44" s="49">
        <v>2500</v>
      </c>
      <c r="G44">
        <v>2</v>
      </c>
      <c r="H44">
        <v>0</v>
      </c>
      <c r="I44">
        <v>20</v>
      </c>
    </row>
    <row r="45" spans="1:9" x14ac:dyDescent="0.25">
      <c r="A45">
        <v>41</v>
      </c>
      <c r="B45">
        <v>771098</v>
      </c>
      <c r="C45" s="53">
        <v>43915</v>
      </c>
      <c r="D45" t="s">
        <v>490</v>
      </c>
      <c r="E45" t="s">
        <v>491</v>
      </c>
      <c r="F45" s="49">
        <v>4999.99</v>
      </c>
      <c r="G45">
        <v>2</v>
      </c>
      <c r="H45">
        <v>0</v>
      </c>
      <c r="I45">
        <v>20</v>
      </c>
    </row>
    <row r="46" spans="1:9" x14ac:dyDescent="0.25">
      <c r="A46">
        <v>42</v>
      </c>
      <c r="B46">
        <v>771099</v>
      </c>
      <c r="C46" s="53">
        <v>43915</v>
      </c>
      <c r="D46" t="s">
        <v>492</v>
      </c>
      <c r="E46" t="s">
        <v>493</v>
      </c>
      <c r="F46" s="49">
        <v>4999.99</v>
      </c>
      <c r="G46">
        <v>2</v>
      </c>
      <c r="H46">
        <v>0</v>
      </c>
      <c r="I46">
        <v>20</v>
      </c>
    </row>
    <row r="47" spans="1:9" x14ac:dyDescent="0.25">
      <c r="A47">
        <v>43</v>
      </c>
      <c r="B47">
        <v>771100</v>
      </c>
      <c r="C47" s="53">
        <v>43915</v>
      </c>
      <c r="D47" t="s">
        <v>494</v>
      </c>
      <c r="E47" t="s">
        <v>495</v>
      </c>
      <c r="F47" s="49">
        <v>10000</v>
      </c>
      <c r="G47">
        <v>2</v>
      </c>
      <c r="H47">
        <v>0</v>
      </c>
      <c r="I47">
        <v>20</v>
      </c>
    </row>
    <row r="48" spans="1:9" x14ac:dyDescent="0.25">
      <c r="A48">
        <v>44</v>
      </c>
      <c r="B48">
        <v>771101</v>
      </c>
      <c r="C48" s="53">
        <v>43915</v>
      </c>
      <c r="D48" t="s">
        <v>496</v>
      </c>
      <c r="E48" t="s">
        <v>497</v>
      </c>
      <c r="F48" s="49">
        <v>10000</v>
      </c>
      <c r="G48">
        <v>2</v>
      </c>
      <c r="H48">
        <v>0</v>
      </c>
      <c r="I48">
        <v>20</v>
      </c>
    </row>
    <row r="49" spans="1:9" x14ac:dyDescent="0.25">
      <c r="A49">
        <v>45</v>
      </c>
      <c r="B49">
        <v>771102</v>
      </c>
      <c r="C49" s="53">
        <v>43915</v>
      </c>
      <c r="D49" t="s">
        <v>498</v>
      </c>
      <c r="E49" t="s">
        <v>499</v>
      </c>
      <c r="F49" s="49">
        <v>4999.99</v>
      </c>
      <c r="G49">
        <v>2</v>
      </c>
      <c r="H49">
        <v>0</v>
      </c>
      <c r="I49">
        <v>20</v>
      </c>
    </row>
    <row r="50" spans="1:9" x14ac:dyDescent="0.25">
      <c r="A50">
        <v>46</v>
      </c>
      <c r="B50">
        <v>771103</v>
      </c>
      <c r="C50" s="53">
        <v>43915</v>
      </c>
      <c r="D50" t="s">
        <v>500</v>
      </c>
      <c r="E50" t="s">
        <v>501</v>
      </c>
      <c r="F50" s="49">
        <v>4999.99</v>
      </c>
      <c r="G50">
        <v>2</v>
      </c>
      <c r="H50">
        <v>0</v>
      </c>
      <c r="I50">
        <v>20</v>
      </c>
    </row>
    <row r="51" spans="1:9" x14ac:dyDescent="0.25">
      <c r="A51">
        <v>47</v>
      </c>
      <c r="B51">
        <v>771104</v>
      </c>
      <c r="C51" s="53">
        <v>43915</v>
      </c>
      <c r="D51" t="s">
        <v>502</v>
      </c>
      <c r="E51" t="s">
        <v>503</v>
      </c>
      <c r="F51" s="49">
        <v>4999.99</v>
      </c>
      <c r="G51">
        <v>2</v>
      </c>
      <c r="H51">
        <v>0</v>
      </c>
      <c r="I51">
        <v>20</v>
      </c>
    </row>
    <row r="52" spans="1:9" x14ac:dyDescent="0.25">
      <c r="A52">
        <v>48</v>
      </c>
      <c r="B52">
        <v>771105</v>
      </c>
      <c r="C52" s="53">
        <v>43915</v>
      </c>
      <c r="D52" t="s">
        <v>504</v>
      </c>
      <c r="E52" t="s">
        <v>505</v>
      </c>
      <c r="F52" s="49">
        <v>9999.19</v>
      </c>
      <c r="G52">
        <v>2</v>
      </c>
      <c r="H52">
        <v>0</v>
      </c>
      <c r="I52">
        <v>20</v>
      </c>
    </row>
    <row r="53" spans="1:9" x14ac:dyDescent="0.25">
      <c r="A53">
        <v>49</v>
      </c>
      <c r="B53">
        <v>771106</v>
      </c>
      <c r="C53" s="53">
        <v>43915</v>
      </c>
      <c r="D53" t="s">
        <v>506</v>
      </c>
      <c r="E53" t="s">
        <v>507</v>
      </c>
      <c r="F53" s="49">
        <v>4999.99</v>
      </c>
      <c r="G53">
        <v>2</v>
      </c>
      <c r="H53">
        <v>0</v>
      </c>
      <c r="I53">
        <v>20</v>
      </c>
    </row>
    <row r="54" spans="1:9" x14ac:dyDescent="0.25">
      <c r="A54">
        <v>50</v>
      </c>
      <c r="B54">
        <v>771107</v>
      </c>
      <c r="C54" s="53">
        <v>43915</v>
      </c>
      <c r="D54" t="s">
        <v>508</v>
      </c>
      <c r="E54" t="s">
        <v>509</v>
      </c>
      <c r="F54" s="49">
        <v>3600</v>
      </c>
      <c r="G54">
        <v>2</v>
      </c>
      <c r="H54">
        <v>0</v>
      </c>
      <c r="I54">
        <v>20</v>
      </c>
    </row>
    <row r="55" spans="1:9" x14ac:dyDescent="0.25">
      <c r="A55">
        <v>51</v>
      </c>
      <c r="B55">
        <v>771108</v>
      </c>
      <c r="C55" s="53">
        <v>43915</v>
      </c>
      <c r="D55" t="s">
        <v>510</v>
      </c>
      <c r="E55" t="s">
        <v>511</v>
      </c>
      <c r="F55" s="49">
        <v>4999.99</v>
      </c>
      <c r="G55">
        <v>2</v>
      </c>
      <c r="H55">
        <v>0</v>
      </c>
      <c r="I55">
        <v>20</v>
      </c>
    </row>
    <row r="56" spans="1:9" x14ac:dyDescent="0.25">
      <c r="A56">
        <v>52</v>
      </c>
      <c r="B56">
        <v>771109</v>
      </c>
      <c r="C56" s="53">
        <v>43915</v>
      </c>
      <c r="D56" t="s">
        <v>512</v>
      </c>
      <c r="E56" t="s">
        <v>513</v>
      </c>
      <c r="F56" s="49">
        <v>4999.99</v>
      </c>
      <c r="G56">
        <v>2</v>
      </c>
      <c r="H56">
        <v>0</v>
      </c>
      <c r="I56">
        <v>20</v>
      </c>
    </row>
    <row r="57" spans="1:9" x14ac:dyDescent="0.25">
      <c r="A57">
        <v>53</v>
      </c>
      <c r="B57">
        <v>771110</v>
      </c>
      <c r="C57" s="53">
        <v>43915</v>
      </c>
      <c r="D57" t="s">
        <v>514</v>
      </c>
      <c r="E57" t="s">
        <v>515</v>
      </c>
      <c r="F57" s="49">
        <v>1650</v>
      </c>
      <c r="G57">
        <v>2</v>
      </c>
      <c r="H57">
        <v>0</v>
      </c>
      <c r="I57">
        <v>20</v>
      </c>
    </row>
    <row r="58" spans="1:9" x14ac:dyDescent="0.25">
      <c r="A58">
        <v>54</v>
      </c>
      <c r="B58">
        <v>771111</v>
      </c>
      <c r="C58" s="53">
        <v>43915</v>
      </c>
      <c r="D58" t="s">
        <v>516</v>
      </c>
      <c r="E58" t="s">
        <v>517</v>
      </c>
      <c r="F58" s="49">
        <v>2500</v>
      </c>
      <c r="G58">
        <v>2</v>
      </c>
      <c r="H58">
        <v>0</v>
      </c>
      <c r="I58">
        <v>20</v>
      </c>
    </row>
    <row r="59" spans="1:9" x14ac:dyDescent="0.25">
      <c r="A59">
        <v>57</v>
      </c>
      <c r="B59">
        <v>771112</v>
      </c>
      <c r="C59" s="53">
        <v>43915</v>
      </c>
      <c r="D59" t="s">
        <v>518</v>
      </c>
      <c r="E59" t="s">
        <v>519</v>
      </c>
      <c r="F59" s="49">
        <v>973.43</v>
      </c>
      <c r="G59">
        <v>2</v>
      </c>
      <c r="H59">
        <v>0</v>
      </c>
      <c r="I59">
        <v>20</v>
      </c>
    </row>
    <row r="60" spans="1:9" x14ac:dyDescent="0.25">
      <c r="A60">
        <v>60</v>
      </c>
      <c r="B60">
        <v>771113</v>
      </c>
      <c r="C60" s="53">
        <v>43915</v>
      </c>
      <c r="D60" t="s">
        <v>520</v>
      </c>
      <c r="E60" t="s">
        <v>521</v>
      </c>
      <c r="F60" s="49">
        <v>1726.08</v>
      </c>
      <c r="G60">
        <v>2</v>
      </c>
      <c r="H60">
        <v>0</v>
      </c>
      <c r="I60">
        <v>20</v>
      </c>
    </row>
    <row r="61" spans="1:9" x14ac:dyDescent="0.25">
      <c r="A61">
        <v>58</v>
      </c>
      <c r="B61">
        <v>771114</v>
      </c>
      <c r="C61" s="53">
        <v>43915</v>
      </c>
      <c r="D61" t="s">
        <v>522</v>
      </c>
      <c r="E61" t="s">
        <v>523</v>
      </c>
      <c r="F61" s="49">
        <v>3300</v>
      </c>
      <c r="G61">
        <v>2</v>
      </c>
      <c r="H61">
        <v>0</v>
      </c>
      <c r="I61">
        <v>20</v>
      </c>
    </row>
    <row r="62" spans="1:9" x14ac:dyDescent="0.25">
      <c r="A62">
        <v>59</v>
      </c>
      <c r="B62">
        <v>771115</v>
      </c>
      <c r="C62" s="53">
        <v>43915</v>
      </c>
      <c r="D62" t="s">
        <v>524</v>
      </c>
      <c r="E62" t="s">
        <v>525</v>
      </c>
      <c r="F62" s="49">
        <v>4999.99</v>
      </c>
      <c r="G62">
        <v>2</v>
      </c>
      <c r="H62">
        <v>0</v>
      </c>
      <c r="I62">
        <v>20</v>
      </c>
    </row>
    <row r="63" spans="1:9" x14ac:dyDescent="0.25">
      <c r="A63">
        <v>61</v>
      </c>
      <c r="B63">
        <v>771116</v>
      </c>
      <c r="C63" s="53">
        <v>43915</v>
      </c>
      <c r="D63" t="s">
        <v>526</v>
      </c>
      <c r="E63" t="s">
        <v>527</v>
      </c>
      <c r="F63" s="49">
        <v>4999.99</v>
      </c>
      <c r="G63">
        <v>2</v>
      </c>
      <c r="H63">
        <v>0</v>
      </c>
      <c r="I63">
        <v>20</v>
      </c>
    </row>
    <row r="64" spans="1:9" x14ac:dyDescent="0.25">
      <c r="A64">
        <v>1</v>
      </c>
      <c r="B64">
        <v>771117</v>
      </c>
      <c r="C64" s="53">
        <v>43959</v>
      </c>
      <c r="D64" t="s">
        <v>528</v>
      </c>
      <c r="E64" t="s">
        <v>388</v>
      </c>
      <c r="F64" s="49">
        <v>12167.84</v>
      </c>
      <c r="G64">
        <v>2</v>
      </c>
      <c r="H64">
        <v>0</v>
      </c>
      <c r="I64">
        <v>20</v>
      </c>
    </row>
    <row r="65" spans="1:9" x14ac:dyDescent="0.25">
      <c r="A65">
        <v>2</v>
      </c>
      <c r="B65">
        <v>771118</v>
      </c>
      <c r="C65" s="53">
        <v>43959</v>
      </c>
      <c r="D65" t="s">
        <v>529</v>
      </c>
      <c r="E65" t="s">
        <v>530</v>
      </c>
      <c r="F65" s="49">
        <v>27377.62</v>
      </c>
      <c r="G65">
        <v>2</v>
      </c>
      <c r="H65">
        <v>0</v>
      </c>
      <c r="I65">
        <v>20</v>
      </c>
    </row>
    <row r="66" spans="1:9" x14ac:dyDescent="0.25">
      <c r="A66">
        <v>3</v>
      </c>
      <c r="B66">
        <v>771119</v>
      </c>
      <c r="C66" s="53">
        <v>43959</v>
      </c>
      <c r="D66" t="s">
        <v>531</v>
      </c>
      <c r="E66" t="s">
        <v>532</v>
      </c>
      <c r="F66" s="49">
        <v>12167.83</v>
      </c>
      <c r="G66">
        <v>2</v>
      </c>
      <c r="H66">
        <v>0</v>
      </c>
      <c r="I66">
        <v>20</v>
      </c>
    </row>
    <row r="67" spans="1:9" x14ac:dyDescent="0.25">
      <c r="A67">
        <v>4</v>
      </c>
      <c r="B67">
        <v>771120</v>
      </c>
      <c r="C67" s="53">
        <v>43959</v>
      </c>
      <c r="D67" t="s">
        <v>533</v>
      </c>
      <c r="E67" t="s">
        <v>534</v>
      </c>
      <c r="F67" s="49">
        <v>9125.8700000000008</v>
      </c>
      <c r="G67">
        <v>2</v>
      </c>
      <c r="H67">
        <v>0</v>
      </c>
      <c r="I67">
        <v>20</v>
      </c>
    </row>
    <row r="68" spans="1:9" x14ac:dyDescent="0.25">
      <c r="A68">
        <v>5</v>
      </c>
      <c r="B68">
        <v>771121</v>
      </c>
      <c r="C68" s="53">
        <v>43959</v>
      </c>
      <c r="D68" t="s">
        <v>535</v>
      </c>
      <c r="E68" t="s">
        <v>534</v>
      </c>
      <c r="F68" s="49">
        <v>21902.09</v>
      </c>
      <c r="G68">
        <v>2</v>
      </c>
      <c r="H68">
        <v>0</v>
      </c>
      <c r="I68">
        <v>20</v>
      </c>
    </row>
    <row r="69" spans="1:9" x14ac:dyDescent="0.25">
      <c r="A69">
        <v>6</v>
      </c>
      <c r="B69">
        <v>771122</v>
      </c>
      <c r="C69" s="53">
        <v>43959</v>
      </c>
      <c r="D69" t="s">
        <v>536</v>
      </c>
      <c r="E69" t="s">
        <v>534</v>
      </c>
      <c r="F69" s="49">
        <v>7604.89</v>
      </c>
      <c r="G69">
        <v>2</v>
      </c>
      <c r="H69">
        <v>0</v>
      </c>
      <c r="I69">
        <v>20</v>
      </c>
    </row>
    <row r="70" spans="1:9" x14ac:dyDescent="0.25">
      <c r="A70">
        <v>7</v>
      </c>
      <c r="B70">
        <v>771123</v>
      </c>
      <c r="C70" s="53">
        <v>43959</v>
      </c>
      <c r="D70" t="s">
        <v>537</v>
      </c>
      <c r="E70" t="s">
        <v>534</v>
      </c>
      <c r="F70" s="49">
        <v>7604.89</v>
      </c>
      <c r="G70">
        <v>2</v>
      </c>
      <c r="H70">
        <v>0</v>
      </c>
      <c r="I70">
        <v>20</v>
      </c>
    </row>
    <row r="71" spans="1:9" x14ac:dyDescent="0.25">
      <c r="A71">
        <v>8</v>
      </c>
      <c r="B71">
        <v>771124</v>
      </c>
      <c r="C71" s="53">
        <v>43959</v>
      </c>
      <c r="D71" t="s">
        <v>538</v>
      </c>
      <c r="E71" t="s">
        <v>534</v>
      </c>
      <c r="F71" s="49">
        <v>63272.74</v>
      </c>
      <c r="G71">
        <v>2</v>
      </c>
      <c r="H71">
        <v>0</v>
      </c>
      <c r="I71">
        <v>20</v>
      </c>
    </row>
    <row r="72" spans="1:9" x14ac:dyDescent="0.25">
      <c r="A72">
        <v>9</v>
      </c>
      <c r="B72">
        <v>771125</v>
      </c>
      <c r="C72" s="53">
        <v>43959</v>
      </c>
      <c r="D72" t="s">
        <v>539</v>
      </c>
      <c r="E72" t="s">
        <v>534</v>
      </c>
      <c r="F72" s="49">
        <v>51888.5</v>
      </c>
      <c r="G72">
        <v>2</v>
      </c>
      <c r="H72">
        <v>0</v>
      </c>
      <c r="I72">
        <v>20</v>
      </c>
    </row>
    <row r="73" spans="1:9" x14ac:dyDescent="0.25">
      <c r="A73">
        <v>10</v>
      </c>
      <c r="B73">
        <v>771126</v>
      </c>
      <c r="C73" s="53">
        <v>43959</v>
      </c>
      <c r="D73" t="s">
        <v>540</v>
      </c>
      <c r="E73" t="s">
        <v>534</v>
      </c>
      <c r="F73" s="49">
        <v>87608.4</v>
      </c>
      <c r="G73">
        <v>2</v>
      </c>
      <c r="H73">
        <v>0</v>
      </c>
      <c r="I73">
        <v>20</v>
      </c>
    </row>
    <row r="74" spans="1:9" x14ac:dyDescent="0.25">
      <c r="A74">
        <v>11</v>
      </c>
      <c r="B74">
        <v>771127</v>
      </c>
      <c r="C74" s="53">
        <v>43959</v>
      </c>
      <c r="D74" t="s">
        <v>541</v>
      </c>
      <c r="E74" t="s">
        <v>534</v>
      </c>
      <c r="F74" s="49">
        <v>6083.92</v>
      </c>
      <c r="G74">
        <v>2</v>
      </c>
      <c r="H74">
        <v>0</v>
      </c>
      <c r="I74">
        <v>20</v>
      </c>
    </row>
    <row r="75" spans="1:9" x14ac:dyDescent="0.25">
      <c r="A75">
        <v>186</v>
      </c>
      <c r="B75">
        <v>771127</v>
      </c>
      <c r="C75" s="53">
        <v>43965</v>
      </c>
      <c r="D75" t="s">
        <v>541</v>
      </c>
      <c r="E75" t="s">
        <v>534</v>
      </c>
      <c r="F75" s="49">
        <v>6083.92</v>
      </c>
      <c r="G75">
        <v>2</v>
      </c>
      <c r="H75">
        <v>0</v>
      </c>
      <c r="I75">
        <v>20</v>
      </c>
    </row>
    <row r="76" spans="1:9" x14ac:dyDescent="0.25">
      <c r="A76">
        <v>12</v>
      </c>
      <c r="B76">
        <v>771128</v>
      </c>
      <c r="C76" s="53">
        <v>43959</v>
      </c>
      <c r="D76" t="s">
        <v>542</v>
      </c>
      <c r="E76" t="s">
        <v>534</v>
      </c>
      <c r="F76" s="49">
        <v>27377.62</v>
      </c>
      <c r="G76">
        <v>2</v>
      </c>
      <c r="H76">
        <v>0</v>
      </c>
      <c r="I76">
        <v>20</v>
      </c>
    </row>
    <row r="77" spans="1:9" x14ac:dyDescent="0.25">
      <c r="A77">
        <v>187</v>
      </c>
      <c r="B77">
        <v>771128</v>
      </c>
      <c r="C77" s="53">
        <v>43965</v>
      </c>
      <c r="D77" t="s">
        <v>542</v>
      </c>
      <c r="E77" t="s">
        <v>534</v>
      </c>
      <c r="F77" s="49">
        <v>27377.62</v>
      </c>
      <c r="G77">
        <v>2</v>
      </c>
      <c r="H77">
        <v>0</v>
      </c>
      <c r="I77">
        <v>20</v>
      </c>
    </row>
    <row r="78" spans="1:9" x14ac:dyDescent="0.25">
      <c r="A78">
        <v>13</v>
      </c>
      <c r="B78">
        <v>771129</v>
      </c>
      <c r="C78" s="53">
        <v>43959</v>
      </c>
      <c r="D78" t="s">
        <v>543</v>
      </c>
      <c r="E78" t="s">
        <v>534</v>
      </c>
      <c r="F78" s="49">
        <v>47455.59</v>
      </c>
      <c r="G78">
        <v>2</v>
      </c>
      <c r="H78">
        <v>0</v>
      </c>
      <c r="I78">
        <v>20</v>
      </c>
    </row>
    <row r="79" spans="1:9" x14ac:dyDescent="0.25">
      <c r="A79">
        <v>189</v>
      </c>
      <c r="B79">
        <v>771129</v>
      </c>
      <c r="C79" s="53">
        <v>43965</v>
      </c>
      <c r="D79" t="s">
        <v>543</v>
      </c>
      <c r="E79" t="s">
        <v>534</v>
      </c>
      <c r="F79" s="49">
        <v>47455.59</v>
      </c>
      <c r="G79">
        <v>2</v>
      </c>
      <c r="H79">
        <v>0</v>
      </c>
      <c r="I79">
        <v>20</v>
      </c>
    </row>
    <row r="80" spans="1:9" x14ac:dyDescent="0.25">
      <c r="A80">
        <v>14</v>
      </c>
      <c r="B80">
        <v>771130</v>
      </c>
      <c r="C80" s="53">
        <v>43959</v>
      </c>
      <c r="D80" t="s">
        <v>544</v>
      </c>
      <c r="E80" t="s">
        <v>534</v>
      </c>
      <c r="F80" s="49">
        <v>68444.06</v>
      </c>
      <c r="G80">
        <v>2</v>
      </c>
      <c r="H80">
        <v>0</v>
      </c>
      <c r="I80">
        <v>20</v>
      </c>
    </row>
    <row r="81" spans="1:9" x14ac:dyDescent="0.25">
      <c r="A81">
        <v>15</v>
      </c>
      <c r="B81">
        <v>771131</v>
      </c>
      <c r="C81" s="53">
        <v>43959</v>
      </c>
      <c r="D81" t="s">
        <v>545</v>
      </c>
      <c r="E81" t="s">
        <v>534</v>
      </c>
      <c r="F81" s="49">
        <v>30419.57</v>
      </c>
      <c r="G81">
        <v>2</v>
      </c>
      <c r="H81">
        <v>0</v>
      </c>
      <c r="I81">
        <v>20</v>
      </c>
    </row>
    <row r="82" spans="1:9" x14ac:dyDescent="0.25">
      <c r="A82">
        <v>16</v>
      </c>
      <c r="B82">
        <v>771132</v>
      </c>
      <c r="C82" s="53">
        <v>43959</v>
      </c>
      <c r="D82" t="s">
        <v>546</v>
      </c>
      <c r="E82" t="s">
        <v>534</v>
      </c>
      <c r="F82" s="49">
        <v>21902.07</v>
      </c>
      <c r="G82">
        <v>2</v>
      </c>
      <c r="H82">
        <v>0</v>
      </c>
      <c r="I82">
        <v>20</v>
      </c>
    </row>
    <row r="83" spans="1:9" x14ac:dyDescent="0.25">
      <c r="A83">
        <v>17</v>
      </c>
      <c r="B83">
        <v>771133</v>
      </c>
      <c r="C83" s="53">
        <v>43959</v>
      </c>
      <c r="D83" t="s">
        <v>547</v>
      </c>
      <c r="E83" t="s">
        <v>534</v>
      </c>
      <c r="F83" s="49">
        <v>60839.17</v>
      </c>
      <c r="G83">
        <v>2</v>
      </c>
      <c r="H83">
        <v>0</v>
      </c>
      <c r="I83">
        <v>20</v>
      </c>
    </row>
    <row r="84" spans="1:9" x14ac:dyDescent="0.25">
      <c r="A84">
        <v>18</v>
      </c>
      <c r="B84">
        <v>771134</v>
      </c>
      <c r="C84" s="53">
        <v>43959</v>
      </c>
      <c r="D84" t="s">
        <v>548</v>
      </c>
      <c r="E84" t="s">
        <v>534</v>
      </c>
      <c r="F84" s="49">
        <v>9125.8700000000008</v>
      </c>
      <c r="G84">
        <v>2</v>
      </c>
      <c r="H84">
        <v>0</v>
      </c>
      <c r="I84">
        <v>20</v>
      </c>
    </row>
    <row r="85" spans="1:9" x14ac:dyDescent="0.25">
      <c r="A85">
        <v>19</v>
      </c>
      <c r="B85">
        <v>771135</v>
      </c>
      <c r="C85" s="53">
        <v>43959</v>
      </c>
      <c r="D85" t="s">
        <v>549</v>
      </c>
      <c r="E85" t="s">
        <v>534</v>
      </c>
      <c r="F85" s="49">
        <v>9125.8700000000008</v>
      </c>
      <c r="G85">
        <v>2</v>
      </c>
      <c r="H85">
        <v>0</v>
      </c>
      <c r="I85">
        <v>20</v>
      </c>
    </row>
    <row r="86" spans="1:9" x14ac:dyDescent="0.25">
      <c r="A86">
        <v>20</v>
      </c>
      <c r="B86">
        <v>771136</v>
      </c>
      <c r="C86" s="53">
        <v>43959</v>
      </c>
      <c r="D86" t="s">
        <v>550</v>
      </c>
      <c r="E86" t="s">
        <v>534</v>
      </c>
      <c r="F86" s="49">
        <v>9125.8700000000008</v>
      </c>
      <c r="G86">
        <v>2</v>
      </c>
      <c r="H86">
        <v>0</v>
      </c>
      <c r="I86">
        <v>20</v>
      </c>
    </row>
    <row r="87" spans="1:9" x14ac:dyDescent="0.25">
      <c r="A87">
        <v>21</v>
      </c>
      <c r="B87">
        <v>771137</v>
      </c>
      <c r="C87" s="53">
        <v>43959</v>
      </c>
      <c r="D87" t="s">
        <v>551</v>
      </c>
      <c r="E87" t="s">
        <v>534</v>
      </c>
      <c r="F87" s="49">
        <v>9734.26</v>
      </c>
      <c r="G87">
        <v>2</v>
      </c>
      <c r="H87">
        <v>0</v>
      </c>
      <c r="I87">
        <v>20</v>
      </c>
    </row>
    <row r="88" spans="1:9" x14ac:dyDescent="0.25">
      <c r="A88">
        <v>22</v>
      </c>
      <c r="B88">
        <v>771138</v>
      </c>
      <c r="C88" s="53">
        <v>43959</v>
      </c>
      <c r="D88" t="s">
        <v>552</v>
      </c>
      <c r="E88" t="s">
        <v>534</v>
      </c>
      <c r="F88" s="49">
        <v>42587.4</v>
      </c>
      <c r="G88">
        <v>2</v>
      </c>
      <c r="H88">
        <v>0</v>
      </c>
      <c r="I88">
        <v>20</v>
      </c>
    </row>
    <row r="89" spans="1:9" x14ac:dyDescent="0.25">
      <c r="A89">
        <v>23</v>
      </c>
      <c r="B89">
        <v>771139</v>
      </c>
      <c r="C89" s="53">
        <v>43959</v>
      </c>
      <c r="D89" t="s">
        <v>553</v>
      </c>
      <c r="E89" t="s">
        <v>534</v>
      </c>
      <c r="F89" s="49">
        <v>9125.8700000000008</v>
      </c>
      <c r="G89">
        <v>2</v>
      </c>
      <c r="H89">
        <v>0</v>
      </c>
      <c r="I89">
        <v>20</v>
      </c>
    </row>
    <row r="90" spans="1:9" x14ac:dyDescent="0.25">
      <c r="A90">
        <v>190</v>
      </c>
      <c r="B90">
        <v>771139</v>
      </c>
      <c r="C90" s="53">
        <v>43965</v>
      </c>
      <c r="D90" t="s">
        <v>553</v>
      </c>
      <c r="E90" t="s">
        <v>534</v>
      </c>
      <c r="F90" s="49">
        <v>9125.8700000000008</v>
      </c>
      <c r="G90">
        <v>2</v>
      </c>
      <c r="H90">
        <v>0</v>
      </c>
      <c r="I90">
        <v>20</v>
      </c>
    </row>
    <row r="91" spans="1:9" x14ac:dyDescent="0.25">
      <c r="A91">
        <v>24</v>
      </c>
      <c r="B91">
        <v>771140</v>
      </c>
      <c r="C91" s="53">
        <v>43959</v>
      </c>
      <c r="D91" t="s">
        <v>554</v>
      </c>
      <c r="E91" t="s">
        <v>534</v>
      </c>
      <c r="F91" s="49">
        <v>15209.78</v>
      </c>
      <c r="G91">
        <v>2</v>
      </c>
      <c r="H91">
        <v>0</v>
      </c>
      <c r="I91">
        <v>20</v>
      </c>
    </row>
    <row r="92" spans="1:9" x14ac:dyDescent="0.25">
      <c r="A92">
        <v>191</v>
      </c>
      <c r="B92">
        <v>771140</v>
      </c>
      <c r="C92" s="53">
        <v>43965</v>
      </c>
      <c r="D92" t="s">
        <v>554</v>
      </c>
      <c r="E92" t="s">
        <v>534</v>
      </c>
      <c r="F92" s="49">
        <v>15209.78</v>
      </c>
      <c r="G92">
        <v>2</v>
      </c>
      <c r="H92">
        <v>0</v>
      </c>
      <c r="I92">
        <v>20</v>
      </c>
    </row>
    <row r="93" spans="1:9" x14ac:dyDescent="0.25">
      <c r="A93">
        <v>25</v>
      </c>
      <c r="B93">
        <v>771141</v>
      </c>
      <c r="C93" s="53">
        <v>43959</v>
      </c>
      <c r="D93" t="s">
        <v>555</v>
      </c>
      <c r="E93" t="s">
        <v>534</v>
      </c>
      <c r="F93" s="49">
        <v>31149.65</v>
      </c>
      <c r="G93">
        <v>2</v>
      </c>
      <c r="H93">
        <v>0</v>
      </c>
      <c r="I93">
        <v>20</v>
      </c>
    </row>
    <row r="94" spans="1:9" x14ac:dyDescent="0.25">
      <c r="A94">
        <v>26</v>
      </c>
      <c r="B94">
        <v>771142</v>
      </c>
      <c r="C94" s="53">
        <v>43959</v>
      </c>
      <c r="D94" t="s">
        <v>556</v>
      </c>
      <c r="E94" t="s">
        <v>534</v>
      </c>
      <c r="F94" s="49">
        <v>27377.63</v>
      </c>
      <c r="G94">
        <v>2</v>
      </c>
      <c r="H94">
        <v>0</v>
      </c>
      <c r="I94">
        <v>20</v>
      </c>
    </row>
    <row r="95" spans="1:9" x14ac:dyDescent="0.25">
      <c r="A95">
        <v>27</v>
      </c>
      <c r="B95">
        <v>771143</v>
      </c>
      <c r="C95" s="53">
        <v>43959</v>
      </c>
      <c r="D95" t="s">
        <v>557</v>
      </c>
      <c r="E95" t="s">
        <v>534</v>
      </c>
      <c r="F95" s="49">
        <v>47454.55</v>
      </c>
      <c r="G95">
        <v>2</v>
      </c>
      <c r="H95">
        <v>0</v>
      </c>
      <c r="I95">
        <v>20</v>
      </c>
    </row>
    <row r="96" spans="1:9" x14ac:dyDescent="0.25">
      <c r="A96">
        <v>28</v>
      </c>
      <c r="B96">
        <v>771144</v>
      </c>
      <c r="C96" s="53">
        <v>43959</v>
      </c>
      <c r="D96" t="s">
        <v>558</v>
      </c>
      <c r="E96" t="s">
        <v>534</v>
      </c>
      <c r="F96" s="49">
        <v>14163.37</v>
      </c>
      <c r="G96">
        <v>2</v>
      </c>
      <c r="H96">
        <v>0</v>
      </c>
      <c r="I96">
        <v>20</v>
      </c>
    </row>
    <row r="97" spans="1:9" x14ac:dyDescent="0.25">
      <c r="A97">
        <v>29</v>
      </c>
      <c r="B97">
        <v>771145</v>
      </c>
      <c r="C97" s="53">
        <v>43959</v>
      </c>
      <c r="D97" t="s">
        <v>559</v>
      </c>
      <c r="E97" t="s">
        <v>534</v>
      </c>
      <c r="F97" s="49">
        <v>77874.14</v>
      </c>
      <c r="G97">
        <v>2</v>
      </c>
      <c r="H97">
        <v>0</v>
      </c>
      <c r="I97">
        <v>20</v>
      </c>
    </row>
    <row r="98" spans="1:9" x14ac:dyDescent="0.25">
      <c r="A98">
        <v>30</v>
      </c>
      <c r="B98">
        <v>771146</v>
      </c>
      <c r="C98" s="53">
        <v>43959</v>
      </c>
      <c r="D98" t="s">
        <v>560</v>
      </c>
      <c r="E98" t="s">
        <v>388</v>
      </c>
      <c r="F98" s="49">
        <v>76048.94</v>
      </c>
      <c r="G98">
        <v>2</v>
      </c>
      <c r="H98">
        <v>0</v>
      </c>
      <c r="I98">
        <v>20</v>
      </c>
    </row>
    <row r="99" spans="1:9" x14ac:dyDescent="0.25">
      <c r="A99">
        <v>31</v>
      </c>
      <c r="B99">
        <v>771147</v>
      </c>
      <c r="C99" s="53">
        <v>43959</v>
      </c>
      <c r="D99" t="s">
        <v>561</v>
      </c>
      <c r="E99" t="s">
        <v>388</v>
      </c>
      <c r="F99" s="49">
        <v>2433.5700000000002</v>
      </c>
      <c r="G99">
        <v>2</v>
      </c>
      <c r="H99">
        <v>0</v>
      </c>
      <c r="I99">
        <v>20</v>
      </c>
    </row>
    <row r="100" spans="1:9" x14ac:dyDescent="0.25">
      <c r="A100">
        <v>32</v>
      </c>
      <c r="B100">
        <v>771148</v>
      </c>
      <c r="C100" s="53">
        <v>43959</v>
      </c>
      <c r="D100" t="s">
        <v>562</v>
      </c>
      <c r="E100" t="s">
        <v>388</v>
      </c>
      <c r="F100" s="49">
        <v>12167.82</v>
      </c>
      <c r="G100">
        <v>2</v>
      </c>
      <c r="H100">
        <v>0</v>
      </c>
      <c r="I100">
        <v>20</v>
      </c>
    </row>
    <row r="101" spans="1:9" x14ac:dyDescent="0.25">
      <c r="A101">
        <v>192</v>
      </c>
      <c r="B101">
        <v>771148</v>
      </c>
      <c r="C101" s="53">
        <v>43965</v>
      </c>
      <c r="D101" t="s">
        <v>562</v>
      </c>
      <c r="E101" t="s">
        <v>388</v>
      </c>
      <c r="F101" s="49">
        <v>12167.82</v>
      </c>
      <c r="G101">
        <v>2</v>
      </c>
      <c r="H101">
        <v>0</v>
      </c>
      <c r="I101">
        <v>20</v>
      </c>
    </row>
    <row r="102" spans="1:9" x14ac:dyDescent="0.25">
      <c r="A102">
        <v>33</v>
      </c>
      <c r="B102">
        <v>771149</v>
      </c>
      <c r="C102" s="53">
        <v>43959</v>
      </c>
      <c r="D102" t="s">
        <v>563</v>
      </c>
      <c r="E102" t="s">
        <v>388</v>
      </c>
      <c r="F102" s="49">
        <v>71181.820000000007</v>
      </c>
      <c r="G102">
        <v>2</v>
      </c>
      <c r="H102">
        <v>0</v>
      </c>
      <c r="I102">
        <v>20</v>
      </c>
    </row>
    <row r="103" spans="1:9" x14ac:dyDescent="0.25">
      <c r="A103">
        <v>193</v>
      </c>
      <c r="B103">
        <v>771149</v>
      </c>
      <c r="C103" s="53">
        <v>43965</v>
      </c>
      <c r="D103" t="s">
        <v>563</v>
      </c>
      <c r="E103" t="s">
        <v>388</v>
      </c>
      <c r="F103" s="49">
        <v>71181.820000000007</v>
      </c>
      <c r="G103">
        <v>2</v>
      </c>
      <c r="H103">
        <v>0</v>
      </c>
      <c r="I103">
        <v>20</v>
      </c>
    </row>
    <row r="104" spans="1:9" x14ac:dyDescent="0.25">
      <c r="A104">
        <v>34</v>
      </c>
      <c r="B104">
        <v>771150</v>
      </c>
      <c r="C104" s="53">
        <v>43959</v>
      </c>
      <c r="D104" t="s">
        <v>564</v>
      </c>
      <c r="E104" t="s">
        <v>388</v>
      </c>
      <c r="F104" s="49">
        <v>30419.59</v>
      </c>
      <c r="G104">
        <v>2</v>
      </c>
      <c r="H104">
        <v>0</v>
      </c>
      <c r="I104">
        <v>20</v>
      </c>
    </row>
    <row r="105" spans="1:9" x14ac:dyDescent="0.25">
      <c r="A105">
        <v>35</v>
      </c>
      <c r="B105">
        <v>771151</v>
      </c>
      <c r="C105" s="53">
        <v>43959</v>
      </c>
      <c r="D105" t="s">
        <v>565</v>
      </c>
      <c r="E105" t="s">
        <v>388</v>
      </c>
      <c r="F105" s="49">
        <v>48671.32</v>
      </c>
      <c r="G105">
        <v>2</v>
      </c>
      <c r="H105">
        <v>0</v>
      </c>
      <c r="I105">
        <v>20</v>
      </c>
    </row>
    <row r="106" spans="1:9" x14ac:dyDescent="0.25">
      <c r="A106">
        <v>194</v>
      </c>
      <c r="B106">
        <v>771151</v>
      </c>
      <c r="C106" s="53">
        <v>43965</v>
      </c>
      <c r="D106" t="s">
        <v>565</v>
      </c>
      <c r="E106" t="s">
        <v>388</v>
      </c>
      <c r="F106" s="49">
        <v>48671.32</v>
      </c>
      <c r="G106">
        <v>2</v>
      </c>
      <c r="H106">
        <v>0</v>
      </c>
      <c r="I106">
        <v>20</v>
      </c>
    </row>
    <row r="107" spans="1:9" x14ac:dyDescent="0.25">
      <c r="A107">
        <v>36</v>
      </c>
      <c r="B107">
        <v>771152</v>
      </c>
      <c r="C107" s="53">
        <v>43959</v>
      </c>
      <c r="D107" t="s">
        <v>566</v>
      </c>
      <c r="E107" t="s">
        <v>388</v>
      </c>
      <c r="F107" s="49">
        <v>38937.06</v>
      </c>
      <c r="G107">
        <v>2</v>
      </c>
      <c r="H107">
        <v>0</v>
      </c>
      <c r="I107">
        <v>20</v>
      </c>
    </row>
    <row r="108" spans="1:9" x14ac:dyDescent="0.25">
      <c r="A108">
        <v>195</v>
      </c>
      <c r="B108">
        <v>771152</v>
      </c>
      <c r="C108" s="53">
        <v>43965</v>
      </c>
      <c r="D108" t="s">
        <v>566</v>
      </c>
      <c r="E108" t="s">
        <v>388</v>
      </c>
      <c r="F108" s="49">
        <v>38937.06</v>
      </c>
      <c r="G108">
        <v>2</v>
      </c>
      <c r="H108">
        <v>0</v>
      </c>
      <c r="I108">
        <v>20</v>
      </c>
    </row>
    <row r="109" spans="1:9" x14ac:dyDescent="0.25">
      <c r="A109">
        <v>37</v>
      </c>
      <c r="B109">
        <v>771153</v>
      </c>
      <c r="C109" s="53">
        <v>43959</v>
      </c>
      <c r="D109" t="s">
        <v>567</v>
      </c>
      <c r="E109" t="s">
        <v>388</v>
      </c>
      <c r="F109" s="49">
        <v>24639.87</v>
      </c>
      <c r="G109">
        <v>2</v>
      </c>
      <c r="H109">
        <v>0</v>
      </c>
      <c r="I109">
        <v>20</v>
      </c>
    </row>
    <row r="110" spans="1:9" x14ac:dyDescent="0.25">
      <c r="A110">
        <v>196</v>
      </c>
      <c r="B110">
        <v>771153</v>
      </c>
      <c r="C110" s="53">
        <v>43965</v>
      </c>
      <c r="D110" t="s">
        <v>567</v>
      </c>
      <c r="E110" t="s">
        <v>388</v>
      </c>
      <c r="F110" s="49">
        <v>24639.86</v>
      </c>
      <c r="G110">
        <v>2</v>
      </c>
      <c r="H110">
        <v>0</v>
      </c>
      <c r="I110">
        <v>20</v>
      </c>
    </row>
    <row r="111" spans="1:9" x14ac:dyDescent="0.25">
      <c r="A111">
        <v>38</v>
      </c>
      <c r="B111">
        <v>771154</v>
      </c>
      <c r="C111" s="53">
        <v>43959</v>
      </c>
      <c r="D111" t="s">
        <v>568</v>
      </c>
      <c r="E111" t="s">
        <v>388</v>
      </c>
      <c r="F111" s="49">
        <v>9125.8700000000008</v>
      </c>
      <c r="G111">
        <v>2</v>
      </c>
      <c r="H111">
        <v>0</v>
      </c>
      <c r="I111">
        <v>20</v>
      </c>
    </row>
    <row r="112" spans="1:9" x14ac:dyDescent="0.25">
      <c r="A112">
        <v>39</v>
      </c>
      <c r="B112">
        <v>771155</v>
      </c>
      <c r="C112" s="53">
        <v>43959</v>
      </c>
      <c r="D112" t="s">
        <v>569</v>
      </c>
      <c r="E112" t="s">
        <v>570</v>
      </c>
      <c r="F112" s="49">
        <v>2433.5700000000002</v>
      </c>
      <c r="G112">
        <v>2</v>
      </c>
      <c r="H112">
        <v>0</v>
      </c>
      <c r="I112">
        <v>20</v>
      </c>
    </row>
    <row r="113" spans="1:9" x14ac:dyDescent="0.25">
      <c r="A113">
        <v>40</v>
      </c>
      <c r="B113">
        <v>771156</v>
      </c>
      <c r="C113" s="53">
        <v>43959</v>
      </c>
      <c r="D113" t="s">
        <v>571</v>
      </c>
      <c r="E113" t="s">
        <v>572</v>
      </c>
      <c r="F113" s="49">
        <v>2433.5700000000002</v>
      </c>
      <c r="G113">
        <v>2</v>
      </c>
      <c r="H113">
        <v>0</v>
      </c>
      <c r="I113">
        <v>20</v>
      </c>
    </row>
    <row r="114" spans="1:9" x14ac:dyDescent="0.25">
      <c r="A114">
        <v>41</v>
      </c>
      <c r="B114">
        <v>771157</v>
      </c>
      <c r="C114" s="53">
        <v>43959</v>
      </c>
      <c r="D114" t="s">
        <v>573</v>
      </c>
      <c r="E114" t="s">
        <v>574</v>
      </c>
      <c r="F114" s="49">
        <v>22510.49</v>
      </c>
      <c r="G114">
        <v>2</v>
      </c>
      <c r="H114">
        <v>0</v>
      </c>
      <c r="I114">
        <v>20</v>
      </c>
    </row>
    <row r="115" spans="1:9" x14ac:dyDescent="0.25">
      <c r="A115">
        <v>42</v>
      </c>
      <c r="B115">
        <v>771158</v>
      </c>
      <c r="C115" s="53">
        <v>43959</v>
      </c>
      <c r="D115" t="s">
        <v>575</v>
      </c>
      <c r="E115" t="s">
        <v>576</v>
      </c>
      <c r="F115" s="49">
        <v>24944.04</v>
      </c>
      <c r="G115">
        <v>2</v>
      </c>
      <c r="H115">
        <v>0</v>
      </c>
      <c r="I115">
        <v>20</v>
      </c>
    </row>
    <row r="116" spans="1:9" x14ac:dyDescent="0.25">
      <c r="A116">
        <v>43</v>
      </c>
      <c r="B116">
        <v>771159</v>
      </c>
      <c r="C116" s="53">
        <v>43959</v>
      </c>
      <c r="D116" t="s">
        <v>577</v>
      </c>
      <c r="E116" t="s">
        <v>578</v>
      </c>
      <c r="F116" s="49">
        <v>34678.300000000003</v>
      </c>
      <c r="G116">
        <v>2</v>
      </c>
      <c r="H116">
        <v>0</v>
      </c>
      <c r="I116">
        <v>20</v>
      </c>
    </row>
    <row r="117" spans="1:9" x14ac:dyDescent="0.25">
      <c r="A117">
        <v>44</v>
      </c>
      <c r="B117">
        <v>771160</v>
      </c>
      <c r="C117" s="53">
        <v>43959</v>
      </c>
      <c r="D117" t="s">
        <v>579</v>
      </c>
      <c r="E117" t="s">
        <v>578</v>
      </c>
      <c r="F117" s="49">
        <v>66559.100000000006</v>
      </c>
      <c r="G117">
        <v>2</v>
      </c>
      <c r="H117">
        <v>0</v>
      </c>
      <c r="I117">
        <v>20</v>
      </c>
    </row>
    <row r="118" spans="1:9" x14ac:dyDescent="0.25">
      <c r="A118">
        <v>198</v>
      </c>
      <c r="B118">
        <v>771160</v>
      </c>
      <c r="C118" s="53">
        <v>43965</v>
      </c>
      <c r="D118" t="s">
        <v>579</v>
      </c>
      <c r="E118" t="s">
        <v>578</v>
      </c>
      <c r="F118" s="49">
        <v>66559.100000000006</v>
      </c>
      <c r="G118">
        <v>2</v>
      </c>
      <c r="H118">
        <v>0</v>
      </c>
      <c r="I118">
        <v>20</v>
      </c>
    </row>
    <row r="119" spans="1:9" x14ac:dyDescent="0.25">
      <c r="A119">
        <v>45</v>
      </c>
      <c r="B119">
        <v>771161</v>
      </c>
      <c r="C119" s="53">
        <v>43959</v>
      </c>
      <c r="D119" t="s">
        <v>580</v>
      </c>
      <c r="E119" t="s">
        <v>581</v>
      </c>
      <c r="F119" s="49">
        <v>26404.18</v>
      </c>
      <c r="G119">
        <v>2</v>
      </c>
      <c r="H119">
        <v>0</v>
      </c>
      <c r="I119">
        <v>20</v>
      </c>
    </row>
    <row r="120" spans="1:9" x14ac:dyDescent="0.25">
      <c r="A120">
        <v>199</v>
      </c>
      <c r="B120">
        <v>771161</v>
      </c>
      <c r="C120" s="53">
        <v>43965</v>
      </c>
      <c r="D120" t="s">
        <v>580</v>
      </c>
      <c r="E120" t="s">
        <v>581</v>
      </c>
      <c r="F120" s="49">
        <v>26404.18</v>
      </c>
      <c r="G120">
        <v>2</v>
      </c>
      <c r="H120">
        <v>0</v>
      </c>
      <c r="I120">
        <v>20</v>
      </c>
    </row>
    <row r="121" spans="1:9" x14ac:dyDescent="0.25">
      <c r="A121">
        <v>46</v>
      </c>
      <c r="B121">
        <v>771162</v>
      </c>
      <c r="C121" s="53">
        <v>43959</v>
      </c>
      <c r="D121" t="s">
        <v>582</v>
      </c>
      <c r="E121" t="s">
        <v>583</v>
      </c>
      <c r="F121" s="49">
        <v>24944.04</v>
      </c>
      <c r="G121">
        <v>2</v>
      </c>
      <c r="H121">
        <v>0</v>
      </c>
      <c r="I121">
        <v>20</v>
      </c>
    </row>
    <row r="122" spans="1:9" x14ac:dyDescent="0.25">
      <c r="A122">
        <v>200</v>
      </c>
      <c r="B122">
        <v>771162</v>
      </c>
      <c r="C122" s="53">
        <v>43965</v>
      </c>
      <c r="D122" t="s">
        <v>582</v>
      </c>
      <c r="E122" t="s">
        <v>583</v>
      </c>
      <c r="F122" s="49">
        <v>24944.04</v>
      </c>
      <c r="G122">
        <v>2</v>
      </c>
      <c r="H122">
        <v>0</v>
      </c>
      <c r="I122">
        <v>20</v>
      </c>
    </row>
    <row r="123" spans="1:9" x14ac:dyDescent="0.25">
      <c r="A123">
        <v>47</v>
      </c>
      <c r="B123">
        <v>771163</v>
      </c>
      <c r="C123" s="53">
        <v>43959</v>
      </c>
      <c r="D123" t="s">
        <v>584</v>
      </c>
      <c r="E123" t="s">
        <v>585</v>
      </c>
      <c r="F123" s="49">
        <v>25050</v>
      </c>
      <c r="G123">
        <v>2</v>
      </c>
      <c r="H123">
        <v>0</v>
      </c>
      <c r="I123">
        <v>20</v>
      </c>
    </row>
    <row r="124" spans="1:9" x14ac:dyDescent="0.25">
      <c r="A124">
        <v>48</v>
      </c>
      <c r="B124">
        <v>771164</v>
      </c>
      <c r="C124" s="53">
        <v>43959</v>
      </c>
      <c r="D124" t="s">
        <v>586</v>
      </c>
      <c r="E124" t="s">
        <v>587</v>
      </c>
      <c r="F124" s="49">
        <v>5000</v>
      </c>
      <c r="G124">
        <v>2</v>
      </c>
      <c r="H124">
        <v>0</v>
      </c>
      <c r="I124">
        <v>20</v>
      </c>
    </row>
    <row r="125" spans="1:9" x14ac:dyDescent="0.25">
      <c r="A125">
        <v>201</v>
      </c>
      <c r="B125">
        <v>771165</v>
      </c>
      <c r="C125" s="53">
        <v>43965</v>
      </c>
      <c r="D125" t="s">
        <v>588</v>
      </c>
      <c r="E125" t="s">
        <v>587</v>
      </c>
      <c r="F125" s="49">
        <v>8300</v>
      </c>
      <c r="G125">
        <v>2</v>
      </c>
      <c r="H125">
        <v>0</v>
      </c>
      <c r="I125">
        <v>20</v>
      </c>
    </row>
    <row r="126" spans="1:9" x14ac:dyDescent="0.25">
      <c r="A126">
        <v>50</v>
      </c>
      <c r="B126">
        <v>771166</v>
      </c>
      <c r="C126" s="53">
        <v>43959</v>
      </c>
      <c r="D126" t="s">
        <v>589</v>
      </c>
      <c r="E126" t="s">
        <v>590</v>
      </c>
      <c r="F126" s="49">
        <v>10000</v>
      </c>
      <c r="G126">
        <v>2</v>
      </c>
      <c r="H126">
        <v>0</v>
      </c>
      <c r="I126">
        <v>20</v>
      </c>
    </row>
    <row r="127" spans="1:9" x14ac:dyDescent="0.25">
      <c r="A127">
        <v>51</v>
      </c>
      <c r="B127">
        <v>771167</v>
      </c>
      <c r="C127" s="53">
        <v>43959</v>
      </c>
      <c r="D127" t="s">
        <v>591</v>
      </c>
      <c r="E127" t="s">
        <v>592</v>
      </c>
      <c r="F127" s="49">
        <v>10000</v>
      </c>
      <c r="G127">
        <v>2</v>
      </c>
      <c r="H127">
        <v>0</v>
      </c>
      <c r="I127">
        <v>20</v>
      </c>
    </row>
    <row r="128" spans="1:9" x14ac:dyDescent="0.25">
      <c r="A128">
        <v>52</v>
      </c>
      <c r="B128">
        <v>771168</v>
      </c>
      <c r="C128" s="53">
        <v>43959</v>
      </c>
      <c r="D128" t="s">
        <v>593</v>
      </c>
      <c r="E128" t="s">
        <v>590</v>
      </c>
      <c r="F128" s="49">
        <v>5000</v>
      </c>
      <c r="G128">
        <v>2</v>
      </c>
      <c r="H128">
        <v>0</v>
      </c>
      <c r="I128">
        <v>20</v>
      </c>
    </row>
    <row r="129" spans="1:9" x14ac:dyDescent="0.25">
      <c r="A129">
        <v>53</v>
      </c>
      <c r="B129">
        <v>771169</v>
      </c>
      <c r="C129" s="53">
        <v>43959</v>
      </c>
      <c r="D129" t="s">
        <v>594</v>
      </c>
      <c r="E129" t="s">
        <v>590</v>
      </c>
      <c r="F129" s="49">
        <v>2500</v>
      </c>
      <c r="G129">
        <v>2</v>
      </c>
      <c r="H129">
        <v>0</v>
      </c>
      <c r="I129">
        <v>20</v>
      </c>
    </row>
    <row r="130" spans="1:9" x14ac:dyDescent="0.25">
      <c r="A130">
        <v>202</v>
      </c>
      <c r="B130">
        <v>771169</v>
      </c>
      <c r="C130" s="53">
        <v>43965</v>
      </c>
      <c r="D130" t="s">
        <v>594</v>
      </c>
      <c r="E130" t="s">
        <v>590</v>
      </c>
      <c r="F130" s="49">
        <v>2500</v>
      </c>
      <c r="G130">
        <v>2</v>
      </c>
      <c r="H130">
        <v>0</v>
      </c>
      <c r="I130">
        <v>20</v>
      </c>
    </row>
    <row r="131" spans="1:9" x14ac:dyDescent="0.25">
      <c r="A131">
        <v>54</v>
      </c>
      <c r="B131">
        <v>771170</v>
      </c>
      <c r="C131" s="53">
        <v>43959</v>
      </c>
      <c r="D131" t="s">
        <v>595</v>
      </c>
      <c r="E131" t="s">
        <v>596</v>
      </c>
      <c r="F131" s="49">
        <v>4999.99</v>
      </c>
      <c r="G131">
        <v>2</v>
      </c>
      <c r="H131">
        <v>0</v>
      </c>
      <c r="I131">
        <v>20</v>
      </c>
    </row>
    <row r="132" spans="1:9" x14ac:dyDescent="0.25">
      <c r="A132">
        <v>203</v>
      </c>
      <c r="B132">
        <v>771171</v>
      </c>
      <c r="C132" s="53">
        <v>43965</v>
      </c>
      <c r="D132" t="s">
        <v>597</v>
      </c>
      <c r="E132" t="s">
        <v>596</v>
      </c>
      <c r="F132" s="49">
        <v>4999.99</v>
      </c>
      <c r="G132">
        <v>2</v>
      </c>
      <c r="H132">
        <v>0</v>
      </c>
      <c r="I132">
        <v>20</v>
      </c>
    </row>
    <row r="133" spans="1:9" x14ac:dyDescent="0.25">
      <c r="A133">
        <v>56</v>
      </c>
      <c r="B133">
        <v>771172</v>
      </c>
      <c r="C133" s="53">
        <v>43959</v>
      </c>
      <c r="D133" t="s">
        <v>598</v>
      </c>
      <c r="E133" t="s">
        <v>596</v>
      </c>
      <c r="F133" s="49">
        <v>4999.99</v>
      </c>
      <c r="G133">
        <v>2</v>
      </c>
      <c r="H133">
        <v>0</v>
      </c>
      <c r="I133">
        <v>20</v>
      </c>
    </row>
    <row r="134" spans="1:9" x14ac:dyDescent="0.25">
      <c r="A134">
        <v>204</v>
      </c>
      <c r="B134">
        <v>771172</v>
      </c>
      <c r="C134" s="53">
        <v>43965</v>
      </c>
      <c r="D134" t="s">
        <v>598</v>
      </c>
      <c r="E134" t="s">
        <v>596</v>
      </c>
      <c r="F134" s="49">
        <v>4999.99</v>
      </c>
      <c r="G134">
        <v>2</v>
      </c>
      <c r="H134">
        <v>0</v>
      </c>
      <c r="I134">
        <v>20</v>
      </c>
    </row>
    <row r="135" spans="1:9" x14ac:dyDescent="0.25">
      <c r="A135">
        <v>57</v>
      </c>
      <c r="B135">
        <v>771173</v>
      </c>
      <c r="C135" s="53">
        <v>43959</v>
      </c>
      <c r="D135" t="s">
        <v>599</v>
      </c>
      <c r="E135" t="s">
        <v>596</v>
      </c>
      <c r="F135" s="49">
        <v>4999.99</v>
      </c>
      <c r="G135">
        <v>2</v>
      </c>
      <c r="H135">
        <v>0</v>
      </c>
      <c r="I135">
        <v>20</v>
      </c>
    </row>
    <row r="136" spans="1:9" x14ac:dyDescent="0.25">
      <c r="A136">
        <v>205</v>
      </c>
      <c r="B136">
        <v>771173</v>
      </c>
      <c r="C136" s="53">
        <v>43965</v>
      </c>
      <c r="D136" t="s">
        <v>599</v>
      </c>
      <c r="E136" t="s">
        <v>596</v>
      </c>
      <c r="F136" s="49">
        <v>4999.99</v>
      </c>
      <c r="G136">
        <v>2</v>
      </c>
      <c r="H136">
        <v>0</v>
      </c>
      <c r="I136">
        <v>20</v>
      </c>
    </row>
    <row r="137" spans="1:9" x14ac:dyDescent="0.25">
      <c r="A137">
        <v>58</v>
      </c>
      <c r="B137">
        <v>771174</v>
      </c>
      <c r="C137" s="53">
        <v>43959</v>
      </c>
      <c r="D137" t="s">
        <v>600</v>
      </c>
      <c r="E137" t="s">
        <v>596</v>
      </c>
      <c r="F137" s="49">
        <v>4999.99</v>
      </c>
      <c r="G137">
        <v>2</v>
      </c>
      <c r="H137">
        <v>0</v>
      </c>
      <c r="I137">
        <v>20</v>
      </c>
    </row>
    <row r="138" spans="1:9" x14ac:dyDescent="0.25">
      <c r="A138">
        <v>206</v>
      </c>
      <c r="B138">
        <v>771174</v>
      </c>
      <c r="C138" s="53">
        <v>43965</v>
      </c>
      <c r="D138" t="s">
        <v>600</v>
      </c>
      <c r="E138" t="s">
        <v>596</v>
      </c>
      <c r="F138" s="49">
        <v>4999.99</v>
      </c>
      <c r="G138">
        <v>2</v>
      </c>
      <c r="H138">
        <v>0</v>
      </c>
      <c r="I138">
        <v>20</v>
      </c>
    </row>
    <row r="139" spans="1:9" x14ac:dyDescent="0.25">
      <c r="A139">
        <v>59</v>
      </c>
      <c r="B139">
        <v>771175</v>
      </c>
      <c r="C139" s="53">
        <v>43959</v>
      </c>
      <c r="D139" t="s">
        <v>601</v>
      </c>
      <c r="E139" t="s">
        <v>596</v>
      </c>
      <c r="F139" s="49">
        <v>4999.99</v>
      </c>
      <c r="G139">
        <v>2</v>
      </c>
      <c r="H139">
        <v>0</v>
      </c>
      <c r="I139">
        <v>20</v>
      </c>
    </row>
    <row r="140" spans="1:9" x14ac:dyDescent="0.25">
      <c r="A140">
        <v>60</v>
      </c>
      <c r="B140">
        <v>771176</v>
      </c>
      <c r="C140" s="53">
        <v>43959</v>
      </c>
      <c r="D140" t="s">
        <v>602</v>
      </c>
      <c r="E140" t="s">
        <v>596</v>
      </c>
      <c r="F140" s="49">
        <v>4999.99</v>
      </c>
      <c r="G140">
        <v>2</v>
      </c>
      <c r="H140">
        <v>0</v>
      </c>
      <c r="I140">
        <v>20</v>
      </c>
    </row>
    <row r="141" spans="1:9" x14ac:dyDescent="0.25">
      <c r="A141">
        <v>61</v>
      </c>
      <c r="B141">
        <v>771177</v>
      </c>
      <c r="C141" s="53">
        <v>43959</v>
      </c>
      <c r="D141" t="s">
        <v>603</v>
      </c>
      <c r="E141" t="s">
        <v>590</v>
      </c>
      <c r="F141" s="49">
        <v>4999.99</v>
      </c>
      <c r="G141">
        <v>2</v>
      </c>
      <c r="H141">
        <v>0</v>
      </c>
      <c r="I141">
        <v>20</v>
      </c>
    </row>
    <row r="142" spans="1:9" x14ac:dyDescent="0.25">
      <c r="A142">
        <v>62</v>
      </c>
      <c r="B142">
        <v>771178</v>
      </c>
      <c r="C142" s="53">
        <v>43959</v>
      </c>
      <c r="D142" t="s">
        <v>604</v>
      </c>
      <c r="E142" t="s">
        <v>587</v>
      </c>
      <c r="F142" s="49">
        <v>4999.99</v>
      </c>
      <c r="G142">
        <v>2</v>
      </c>
      <c r="H142">
        <v>0</v>
      </c>
      <c r="I142">
        <v>20</v>
      </c>
    </row>
    <row r="143" spans="1:9" x14ac:dyDescent="0.25">
      <c r="A143">
        <v>207</v>
      </c>
      <c r="B143">
        <v>771178</v>
      </c>
      <c r="C143" s="53">
        <v>43965</v>
      </c>
      <c r="D143" t="s">
        <v>604</v>
      </c>
      <c r="E143" t="s">
        <v>587</v>
      </c>
      <c r="F143" s="49">
        <v>4999.99</v>
      </c>
      <c r="G143">
        <v>2</v>
      </c>
      <c r="H143">
        <v>0</v>
      </c>
      <c r="I143">
        <v>20</v>
      </c>
    </row>
    <row r="144" spans="1:9" x14ac:dyDescent="0.25">
      <c r="A144">
        <v>63</v>
      </c>
      <c r="B144">
        <v>771179</v>
      </c>
      <c r="C144" s="53">
        <v>43959</v>
      </c>
      <c r="D144" t="s">
        <v>605</v>
      </c>
      <c r="E144" t="s">
        <v>587</v>
      </c>
      <c r="F144" s="49">
        <v>4999.99</v>
      </c>
      <c r="G144">
        <v>2</v>
      </c>
      <c r="H144">
        <v>0</v>
      </c>
      <c r="I144">
        <v>20</v>
      </c>
    </row>
    <row r="145" spans="1:9" x14ac:dyDescent="0.25">
      <c r="A145">
        <v>64</v>
      </c>
      <c r="B145">
        <v>771180</v>
      </c>
      <c r="C145" s="53">
        <v>43959</v>
      </c>
      <c r="D145" t="s">
        <v>606</v>
      </c>
      <c r="E145" t="s">
        <v>607</v>
      </c>
      <c r="F145" s="49">
        <v>4999.99</v>
      </c>
      <c r="G145">
        <v>2</v>
      </c>
      <c r="H145">
        <v>0</v>
      </c>
      <c r="I145">
        <v>20</v>
      </c>
    </row>
    <row r="146" spans="1:9" x14ac:dyDescent="0.25">
      <c r="A146">
        <v>65</v>
      </c>
      <c r="B146">
        <v>771181</v>
      </c>
      <c r="C146" s="53">
        <v>43959</v>
      </c>
      <c r="D146" t="s">
        <v>608</v>
      </c>
      <c r="E146" t="s">
        <v>590</v>
      </c>
      <c r="F146" s="49">
        <v>8300</v>
      </c>
      <c r="G146">
        <v>2</v>
      </c>
      <c r="H146">
        <v>0</v>
      </c>
      <c r="I146">
        <v>20</v>
      </c>
    </row>
    <row r="147" spans="1:9" x14ac:dyDescent="0.25">
      <c r="A147">
        <v>66</v>
      </c>
      <c r="B147">
        <v>771182</v>
      </c>
      <c r="C147" s="53">
        <v>43959</v>
      </c>
      <c r="D147" t="s">
        <v>609</v>
      </c>
      <c r="E147" t="s">
        <v>590</v>
      </c>
      <c r="F147" s="49">
        <v>10000</v>
      </c>
      <c r="G147">
        <v>2</v>
      </c>
      <c r="H147">
        <v>0</v>
      </c>
      <c r="I147">
        <v>20</v>
      </c>
    </row>
    <row r="148" spans="1:9" x14ac:dyDescent="0.25">
      <c r="A148">
        <v>67</v>
      </c>
      <c r="B148">
        <v>771183</v>
      </c>
      <c r="C148" s="53">
        <v>43959</v>
      </c>
      <c r="D148" t="s">
        <v>610</v>
      </c>
      <c r="E148" t="s">
        <v>590</v>
      </c>
      <c r="F148" s="49">
        <v>5000</v>
      </c>
      <c r="G148">
        <v>2</v>
      </c>
      <c r="H148">
        <v>0</v>
      </c>
      <c r="I148">
        <v>20</v>
      </c>
    </row>
    <row r="149" spans="1:9" x14ac:dyDescent="0.25">
      <c r="A149">
        <v>68</v>
      </c>
      <c r="B149">
        <v>771184</v>
      </c>
      <c r="C149" s="53">
        <v>43959</v>
      </c>
      <c r="D149" t="s">
        <v>611</v>
      </c>
      <c r="E149" t="s">
        <v>590</v>
      </c>
      <c r="F149" s="49">
        <v>1726.08</v>
      </c>
      <c r="G149">
        <v>2</v>
      </c>
      <c r="H149">
        <v>0</v>
      </c>
      <c r="I149">
        <v>20</v>
      </c>
    </row>
    <row r="150" spans="1:9" x14ac:dyDescent="0.25">
      <c r="A150">
        <v>208</v>
      </c>
      <c r="B150">
        <v>771184</v>
      </c>
      <c r="C150" s="53">
        <v>43965</v>
      </c>
      <c r="D150" t="s">
        <v>611</v>
      </c>
      <c r="E150" t="s">
        <v>590</v>
      </c>
      <c r="F150" s="49">
        <v>1726.08</v>
      </c>
      <c r="G150">
        <v>2</v>
      </c>
      <c r="H150">
        <v>0</v>
      </c>
      <c r="I150">
        <v>20</v>
      </c>
    </row>
    <row r="151" spans="1:9" x14ac:dyDescent="0.25">
      <c r="A151">
        <v>69</v>
      </c>
      <c r="B151">
        <v>771185</v>
      </c>
      <c r="C151" s="53">
        <v>43959</v>
      </c>
      <c r="D151" t="s">
        <v>612</v>
      </c>
      <c r="E151" t="s">
        <v>590</v>
      </c>
      <c r="F151" s="49">
        <v>4999.99</v>
      </c>
      <c r="G151">
        <v>2</v>
      </c>
      <c r="H151">
        <v>0</v>
      </c>
      <c r="I151">
        <v>20</v>
      </c>
    </row>
    <row r="152" spans="1:9" x14ac:dyDescent="0.25">
      <c r="A152">
        <v>70</v>
      </c>
      <c r="B152">
        <v>771186</v>
      </c>
      <c r="C152" s="53">
        <v>43959</v>
      </c>
      <c r="D152" t="s">
        <v>613</v>
      </c>
      <c r="E152" t="s">
        <v>590</v>
      </c>
      <c r="F152" s="49">
        <v>4999.99</v>
      </c>
      <c r="G152">
        <v>2</v>
      </c>
      <c r="H152">
        <v>0</v>
      </c>
      <c r="I152">
        <v>20</v>
      </c>
    </row>
    <row r="153" spans="1:9" x14ac:dyDescent="0.25">
      <c r="A153">
        <v>209</v>
      </c>
      <c r="B153">
        <v>771186</v>
      </c>
      <c r="C153" s="53">
        <v>43965</v>
      </c>
      <c r="D153" t="s">
        <v>613</v>
      </c>
      <c r="E153" t="s">
        <v>590</v>
      </c>
      <c r="F153" s="49">
        <v>4999.99</v>
      </c>
      <c r="G153">
        <v>2</v>
      </c>
      <c r="H153">
        <v>0</v>
      </c>
      <c r="I153">
        <v>20</v>
      </c>
    </row>
    <row r="154" spans="1:9" x14ac:dyDescent="0.25">
      <c r="A154">
        <v>71</v>
      </c>
      <c r="B154">
        <v>771187</v>
      </c>
      <c r="C154" s="53">
        <v>43959</v>
      </c>
      <c r="D154" t="s">
        <v>614</v>
      </c>
      <c r="E154" t="s">
        <v>590</v>
      </c>
      <c r="F154" s="49">
        <v>10000</v>
      </c>
      <c r="G154">
        <v>2</v>
      </c>
      <c r="H154">
        <v>0</v>
      </c>
      <c r="I154">
        <v>20</v>
      </c>
    </row>
    <row r="155" spans="1:9" x14ac:dyDescent="0.25">
      <c r="A155">
        <v>210</v>
      </c>
      <c r="B155">
        <v>771187</v>
      </c>
      <c r="C155" s="53">
        <v>43965</v>
      </c>
      <c r="D155" t="s">
        <v>614</v>
      </c>
      <c r="E155" t="s">
        <v>590</v>
      </c>
      <c r="F155" s="49">
        <v>10000</v>
      </c>
      <c r="G155">
        <v>2</v>
      </c>
      <c r="H155">
        <v>0</v>
      </c>
      <c r="I155">
        <v>20</v>
      </c>
    </row>
    <row r="156" spans="1:9" x14ac:dyDescent="0.25">
      <c r="A156">
        <v>72</v>
      </c>
      <c r="B156">
        <v>771188</v>
      </c>
      <c r="C156" s="53">
        <v>43959</v>
      </c>
      <c r="D156" t="s">
        <v>615</v>
      </c>
      <c r="E156" t="s">
        <v>590</v>
      </c>
      <c r="F156" s="49">
        <v>6650</v>
      </c>
      <c r="G156">
        <v>2</v>
      </c>
      <c r="H156">
        <v>0</v>
      </c>
      <c r="I156">
        <v>20</v>
      </c>
    </row>
    <row r="157" spans="1:9" x14ac:dyDescent="0.25">
      <c r="A157">
        <v>73</v>
      </c>
      <c r="B157">
        <v>771189</v>
      </c>
      <c r="C157" s="53">
        <v>43959</v>
      </c>
      <c r="D157" t="s">
        <v>616</v>
      </c>
      <c r="E157" t="s">
        <v>590</v>
      </c>
      <c r="F157" s="49">
        <v>6650</v>
      </c>
      <c r="G157">
        <v>2</v>
      </c>
      <c r="H157">
        <v>0</v>
      </c>
      <c r="I157">
        <v>20</v>
      </c>
    </row>
    <row r="158" spans="1:9" x14ac:dyDescent="0.25">
      <c r="A158">
        <v>74</v>
      </c>
      <c r="B158">
        <v>771190</v>
      </c>
      <c r="C158" s="53">
        <v>43959</v>
      </c>
      <c r="D158" t="s">
        <v>617</v>
      </c>
      <c r="E158" t="s">
        <v>590</v>
      </c>
      <c r="F158" s="49">
        <v>4999.99</v>
      </c>
      <c r="G158">
        <v>2</v>
      </c>
      <c r="H158">
        <v>0</v>
      </c>
      <c r="I158">
        <v>20</v>
      </c>
    </row>
    <row r="159" spans="1:9" x14ac:dyDescent="0.25">
      <c r="A159">
        <v>212</v>
      </c>
      <c r="B159">
        <v>771190</v>
      </c>
      <c r="C159" s="53">
        <v>43965</v>
      </c>
      <c r="D159" t="s">
        <v>617</v>
      </c>
      <c r="E159" t="s">
        <v>590</v>
      </c>
      <c r="F159" s="49">
        <v>4999.99</v>
      </c>
      <c r="G159">
        <v>2</v>
      </c>
      <c r="H159">
        <v>0</v>
      </c>
      <c r="I159">
        <v>20</v>
      </c>
    </row>
    <row r="160" spans="1:9" x14ac:dyDescent="0.25">
      <c r="A160">
        <v>75</v>
      </c>
      <c r="B160">
        <v>771191</v>
      </c>
      <c r="C160" s="53">
        <v>43959</v>
      </c>
      <c r="D160" t="s">
        <v>618</v>
      </c>
      <c r="E160" t="s">
        <v>590</v>
      </c>
      <c r="F160" s="49">
        <v>4999.99</v>
      </c>
      <c r="G160">
        <v>2</v>
      </c>
      <c r="H160">
        <v>0</v>
      </c>
      <c r="I160">
        <v>20</v>
      </c>
    </row>
    <row r="161" spans="1:9" x14ac:dyDescent="0.25">
      <c r="A161">
        <v>76</v>
      </c>
      <c r="B161">
        <v>771192</v>
      </c>
      <c r="C161" s="53">
        <v>43959</v>
      </c>
      <c r="D161" t="s">
        <v>619</v>
      </c>
      <c r="E161" t="s">
        <v>590</v>
      </c>
      <c r="F161" s="49">
        <v>4999.99</v>
      </c>
      <c r="G161">
        <v>2</v>
      </c>
      <c r="H161">
        <v>0</v>
      </c>
      <c r="I161">
        <v>20</v>
      </c>
    </row>
    <row r="162" spans="1:9" x14ac:dyDescent="0.25">
      <c r="A162">
        <v>77</v>
      </c>
      <c r="B162">
        <v>771193</v>
      </c>
      <c r="C162" s="53">
        <v>43959</v>
      </c>
      <c r="D162" t="s">
        <v>620</v>
      </c>
      <c r="E162" t="s">
        <v>590</v>
      </c>
      <c r="F162" s="49">
        <v>4999.99</v>
      </c>
      <c r="G162">
        <v>2</v>
      </c>
      <c r="H162">
        <v>0</v>
      </c>
      <c r="I162">
        <v>20</v>
      </c>
    </row>
    <row r="163" spans="1:9" x14ac:dyDescent="0.25">
      <c r="A163">
        <v>214</v>
      </c>
      <c r="B163">
        <v>771193</v>
      </c>
      <c r="C163" s="53">
        <v>43965</v>
      </c>
      <c r="D163" t="s">
        <v>620</v>
      </c>
      <c r="E163" t="s">
        <v>590</v>
      </c>
      <c r="F163" s="49">
        <v>4999.99</v>
      </c>
      <c r="G163">
        <v>2</v>
      </c>
      <c r="H163">
        <v>0</v>
      </c>
      <c r="I163">
        <v>20</v>
      </c>
    </row>
    <row r="164" spans="1:9" x14ac:dyDescent="0.25">
      <c r="A164">
        <v>78</v>
      </c>
      <c r="B164">
        <v>771194</v>
      </c>
      <c r="C164" s="53">
        <v>43959</v>
      </c>
      <c r="D164" t="s">
        <v>621</v>
      </c>
      <c r="E164" t="s">
        <v>590</v>
      </c>
      <c r="F164" s="49">
        <v>4999.99</v>
      </c>
      <c r="G164">
        <v>2</v>
      </c>
      <c r="H164">
        <v>0</v>
      </c>
      <c r="I164">
        <v>20</v>
      </c>
    </row>
    <row r="165" spans="1:9" x14ac:dyDescent="0.25">
      <c r="A165">
        <v>79</v>
      </c>
      <c r="B165">
        <v>771195</v>
      </c>
      <c r="C165" s="53">
        <v>43959</v>
      </c>
      <c r="D165" t="s">
        <v>622</v>
      </c>
      <c r="E165" t="s">
        <v>590</v>
      </c>
      <c r="F165" s="49">
        <v>4999.99</v>
      </c>
      <c r="G165">
        <v>2</v>
      </c>
      <c r="H165">
        <v>0</v>
      </c>
      <c r="I165">
        <v>20</v>
      </c>
    </row>
    <row r="166" spans="1:9" x14ac:dyDescent="0.25">
      <c r="A166">
        <v>80</v>
      </c>
      <c r="B166">
        <v>771196</v>
      </c>
      <c r="C166" s="53">
        <v>43959</v>
      </c>
      <c r="D166" t="s">
        <v>623</v>
      </c>
      <c r="E166" t="s">
        <v>590</v>
      </c>
      <c r="F166" s="49">
        <v>3300</v>
      </c>
      <c r="G166">
        <v>2</v>
      </c>
      <c r="H166">
        <v>0</v>
      </c>
      <c r="I166">
        <v>20</v>
      </c>
    </row>
    <row r="167" spans="1:9" x14ac:dyDescent="0.25">
      <c r="A167">
        <v>213</v>
      </c>
      <c r="B167">
        <v>771196</v>
      </c>
      <c r="C167" s="53">
        <v>43965</v>
      </c>
      <c r="D167" t="s">
        <v>623</v>
      </c>
      <c r="E167" t="s">
        <v>590</v>
      </c>
      <c r="F167" s="49">
        <v>3300</v>
      </c>
      <c r="G167">
        <v>2</v>
      </c>
      <c r="H167">
        <v>0</v>
      </c>
      <c r="I167">
        <v>20</v>
      </c>
    </row>
    <row r="168" spans="1:9" x14ac:dyDescent="0.25">
      <c r="A168">
        <v>81</v>
      </c>
      <c r="B168">
        <v>771197</v>
      </c>
      <c r="C168" s="53">
        <v>43959</v>
      </c>
      <c r="D168" t="s">
        <v>624</v>
      </c>
      <c r="E168" t="s">
        <v>590</v>
      </c>
      <c r="F168" s="49">
        <v>4999.99</v>
      </c>
      <c r="G168">
        <v>2</v>
      </c>
      <c r="H168">
        <v>0</v>
      </c>
      <c r="I168">
        <v>20</v>
      </c>
    </row>
    <row r="169" spans="1:9" x14ac:dyDescent="0.25">
      <c r="A169">
        <v>82</v>
      </c>
      <c r="B169">
        <v>771198</v>
      </c>
      <c r="C169" s="53">
        <v>43959</v>
      </c>
      <c r="D169" t="s">
        <v>625</v>
      </c>
      <c r="E169" t="s">
        <v>590</v>
      </c>
      <c r="F169" s="49">
        <v>7500</v>
      </c>
      <c r="G169">
        <v>2</v>
      </c>
      <c r="H169">
        <v>0</v>
      </c>
      <c r="I169">
        <v>20</v>
      </c>
    </row>
    <row r="170" spans="1:9" x14ac:dyDescent="0.25">
      <c r="A170">
        <v>215</v>
      </c>
      <c r="B170">
        <v>771198</v>
      </c>
      <c r="C170" s="53">
        <v>43965</v>
      </c>
      <c r="D170" t="s">
        <v>625</v>
      </c>
      <c r="E170" t="s">
        <v>590</v>
      </c>
      <c r="F170" s="49">
        <v>7500</v>
      </c>
      <c r="G170">
        <v>2</v>
      </c>
      <c r="H170">
        <v>0</v>
      </c>
      <c r="I170">
        <v>20</v>
      </c>
    </row>
    <row r="171" spans="1:9" x14ac:dyDescent="0.25">
      <c r="A171">
        <v>83</v>
      </c>
      <c r="B171">
        <v>771199</v>
      </c>
      <c r="C171" s="53">
        <v>43959</v>
      </c>
      <c r="D171" t="s">
        <v>626</v>
      </c>
      <c r="E171" t="s">
        <v>590</v>
      </c>
      <c r="F171" s="49">
        <v>4999.99</v>
      </c>
      <c r="G171">
        <v>2</v>
      </c>
      <c r="H171">
        <v>0</v>
      </c>
      <c r="I171">
        <v>20</v>
      </c>
    </row>
    <row r="172" spans="1:9" x14ac:dyDescent="0.25">
      <c r="A172">
        <v>84</v>
      </c>
      <c r="B172">
        <v>771200</v>
      </c>
      <c r="C172" s="53">
        <v>43959</v>
      </c>
      <c r="D172" t="s">
        <v>627</v>
      </c>
      <c r="E172" t="s">
        <v>590</v>
      </c>
      <c r="F172" s="49">
        <v>4999.99</v>
      </c>
      <c r="G172">
        <v>2</v>
      </c>
      <c r="H172">
        <v>0</v>
      </c>
      <c r="I172">
        <v>20</v>
      </c>
    </row>
    <row r="173" spans="1:9" x14ac:dyDescent="0.25">
      <c r="A173">
        <v>85</v>
      </c>
      <c r="B173">
        <v>771201</v>
      </c>
      <c r="C173" s="53">
        <v>43959</v>
      </c>
      <c r="D173" t="s">
        <v>628</v>
      </c>
      <c r="E173" t="s">
        <v>590</v>
      </c>
      <c r="F173" s="49">
        <v>4999.99</v>
      </c>
      <c r="G173">
        <v>2</v>
      </c>
      <c r="H173">
        <v>0</v>
      </c>
      <c r="I173">
        <v>20</v>
      </c>
    </row>
    <row r="174" spans="1:9" x14ac:dyDescent="0.25">
      <c r="A174">
        <v>216</v>
      </c>
      <c r="B174">
        <v>771201</v>
      </c>
      <c r="C174" s="53">
        <v>43965</v>
      </c>
      <c r="D174" t="s">
        <v>628</v>
      </c>
      <c r="E174" t="s">
        <v>590</v>
      </c>
      <c r="F174" s="49">
        <v>5000</v>
      </c>
      <c r="G174">
        <v>2</v>
      </c>
      <c r="H174">
        <v>0</v>
      </c>
      <c r="I174">
        <v>20</v>
      </c>
    </row>
    <row r="175" spans="1:9" x14ac:dyDescent="0.25">
      <c r="A175">
        <v>86</v>
      </c>
      <c r="B175">
        <v>771202</v>
      </c>
      <c r="C175" s="53">
        <v>43959</v>
      </c>
      <c r="D175" t="s">
        <v>629</v>
      </c>
      <c r="E175" t="s">
        <v>590</v>
      </c>
      <c r="F175" s="49">
        <v>4999.99</v>
      </c>
      <c r="G175">
        <v>2</v>
      </c>
      <c r="H175">
        <v>0</v>
      </c>
      <c r="I175">
        <v>20</v>
      </c>
    </row>
    <row r="176" spans="1:9" x14ac:dyDescent="0.25">
      <c r="A176">
        <v>87</v>
      </c>
      <c r="B176">
        <v>771203</v>
      </c>
      <c r="C176" s="53">
        <v>43959</v>
      </c>
      <c r="D176" t="s">
        <v>630</v>
      </c>
      <c r="E176" t="s">
        <v>590</v>
      </c>
      <c r="F176" s="49">
        <v>4999.99</v>
      </c>
      <c r="G176">
        <v>2</v>
      </c>
      <c r="H176">
        <v>0</v>
      </c>
      <c r="I176">
        <v>20</v>
      </c>
    </row>
    <row r="177" spans="1:9" x14ac:dyDescent="0.25">
      <c r="A177">
        <v>217</v>
      </c>
      <c r="B177">
        <v>771203</v>
      </c>
      <c r="C177" s="53">
        <v>43965</v>
      </c>
      <c r="D177" t="s">
        <v>630</v>
      </c>
      <c r="E177" t="s">
        <v>590</v>
      </c>
      <c r="F177" s="49">
        <v>4999.99</v>
      </c>
      <c r="G177">
        <v>2</v>
      </c>
      <c r="H177">
        <v>0</v>
      </c>
      <c r="I177">
        <v>20</v>
      </c>
    </row>
    <row r="178" spans="1:9" x14ac:dyDescent="0.25">
      <c r="A178">
        <v>88</v>
      </c>
      <c r="B178">
        <v>771204</v>
      </c>
      <c r="C178" s="53">
        <v>43959</v>
      </c>
      <c r="D178" t="s">
        <v>631</v>
      </c>
      <c r="E178" t="s">
        <v>590</v>
      </c>
      <c r="F178" s="49">
        <v>4999.99</v>
      </c>
      <c r="G178">
        <v>2</v>
      </c>
      <c r="H178">
        <v>0</v>
      </c>
      <c r="I178">
        <v>20</v>
      </c>
    </row>
    <row r="179" spans="1:9" x14ac:dyDescent="0.25">
      <c r="A179">
        <v>218</v>
      </c>
      <c r="B179">
        <v>771204</v>
      </c>
      <c r="C179" s="53">
        <v>43965</v>
      </c>
      <c r="D179" t="s">
        <v>631</v>
      </c>
      <c r="E179" t="s">
        <v>590</v>
      </c>
      <c r="F179" s="49">
        <v>4999.99</v>
      </c>
      <c r="G179">
        <v>2</v>
      </c>
      <c r="H179">
        <v>0</v>
      </c>
      <c r="I179">
        <v>20</v>
      </c>
    </row>
    <row r="180" spans="1:9" x14ac:dyDescent="0.25">
      <c r="A180">
        <v>89</v>
      </c>
      <c r="B180">
        <v>771205</v>
      </c>
      <c r="C180" s="53">
        <v>43959</v>
      </c>
      <c r="D180" t="s">
        <v>632</v>
      </c>
      <c r="E180" t="s">
        <v>590</v>
      </c>
      <c r="F180" s="49">
        <v>4999.99</v>
      </c>
      <c r="G180">
        <v>2</v>
      </c>
      <c r="H180">
        <v>0</v>
      </c>
      <c r="I180">
        <v>20</v>
      </c>
    </row>
    <row r="181" spans="1:9" x14ac:dyDescent="0.25">
      <c r="A181">
        <v>219</v>
      </c>
      <c r="B181">
        <v>771205</v>
      </c>
      <c r="C181" s="53">
        <v>43965</v>
      </c>
      <c r="D181" t="s">
        <v>632</v>
      </c>
      <c r="E181" t="s">
        <v>590</v>
      </c>
      <c r="F181" s="49">
        <v>4999.99</v>
      </c>
      <c r="G181">
        <v>2</v>
      </c>
      <c r="H181">
        <v>0</v>
      </c>
      <c r="I181">
        <v>20</v>
      </c>
    </row>
    <row r="182" spans="1:9" x14ac:dyDescent="0.25">
      <c r="A182">
        <v>90</v>
      </c>
      <c r="B182">
        <v>771206</v>
      </c>
      <c r="C182" s="53">
        <v>43959</v>
      </c>
      <c r="D182" t="s">
        <v>633</v>
      </c>
      <c r="E182" t="s">
        <v>590</v>
      </c>
      <c r="F182" s="49">
        <v>4999.99</v>
      </c>
      <c r="G182">
        <v>2</v>
      </c>
      <c r="H182">
        <v>0</v>
      </c>
      <c r="I182">
        <v>20</v>
      </c>
    </row>
    <row r="183" spans="1:9" x14ac:dyDescent="0.25">
      <c r="A183">
        <v>220</v>
      </c>
      <c r="B183">
        <v>771206</v>
      </c>
      <c r="C183" s="53">
        <v>43965</v>
      </c>
      <c r="D183" t="s">
        <v>633</v>
      </c>
      <c r="E183" t="s">
        <v>590</v>
      </c>
      <c r="F183" s="49">
        <v>5000</v>
      </c>
      <c r="G183">
        <v>2</v>
      </c>
      <c r="H183">
        <v>0</v>
      </c>
      <c r="I183">
        <v>20</v>
      </c>
    </row>
    <row r="184" spans="1:9" x14ac:dyDescent="0.25">
      <c r="A184">
        <v>91</v>
      </c>
      <c r="B184">
        <v>771207</v>
      </c>
      <c r="C184" s="53">
        <v>43959</v>
      </c>
      <c r="D184" t="s">
        <v>634</v>
      </c>
      <c r="E184" t="s">
        <v>590</v>
      </c>
      <c r="F184" s="49">
        <v>4999.99</v>
      </c>
      <c r="G184">
        <v>2</v>
      </c>
      <c r="H184">
        <v>0</v>
      </c>
      <c r="I184">
        <v>20</v>
      </c>
    </row>
    <row r="185" spans="1:9" x14ac:dyDescent="0.25">
      <c r="A185">
        <v>221</v>
      </c>
      <c r="B185">
        <v>771207</v>
      </c>
      <c r="C185" s="53">
        <v>43965</v>
      </c>
      <c r="D185" t="s">
        <v>634</v>
      </c>
      <c r="E185" t="s">
        <v>590</v>
      </c>
      <c r="F185" s="49">
        <v>5000</v>
      </c>
      <c r="G185">
        <v>2</v>
      </c>
      <c r="H185">
        <v>0</v>
      </c>
      <c r="I185">
        <v>20</v>
      </c>
    </row>
    <row r="186" spans="1:9" x14ac:dyDescent="0.25">
      <c r="A186">
        <v>92</v>
      </c>
      <c r="B186">
        <v>771208</v>
      </c>
      <c r="C186" s="53">
        <v>43959</v>
      </c>
      <c r="D186" t="s">
        <v>635</v>
      </c>
      <c r="E186" t="s">
        <v>590</v>
      </c>
      <c r="F186" s="49">
        <v>4999.99</v>
      </c>
      <c r="G186">
        <v>2</v>
      </c>
      <c r="H186">
        <v>0</v>
      </c>
      <c r="I186">
        <v>20</v>
      </c>
    </row>
    <row r="187" spans="1:9" x14ac:dyDescent="0.25">
      <c r="A187">
        <v>93</v>
      </c>
      <c r="B187">
        <v>771209</v>
      </c>
      <c r="C187" s="53">
        <v>43959</v>
      </c>
      <c r="D187" t="s">
        <v>636</v>
      </c>
      <c r="E187" t="s">
        <v>590</v>
      </c>
      <c r="F187" s="49">
        <v>2000</v>
      </c>
      <c r="G187">
        <v>2</v>
      </c>
      <c r="H187">
        <v>0</v>
      </c>
      <c r="I187">
        <v>20</v>
      </c>
    </row>
    <row r="188" spans="1:9" x14ac:dyDescent="0.25">
      <c r="A188">
        <v>94</v>
      </c>
      <c r="B188">
        <v>771210</v>
      </c>
      <c r="C188" s="53">
        <v>43959</v>
      </c>
      <c r="D188" t="s">
        <v>637</v>
      </c>
      <c r="E188" t="s">
        <v>590</v>
      </c>
      <c r="F188" s="49">
        <v>2000</v>
      </c>
      <c r="G188">
        <v>2</v>
      </c>
      <c r="H188">
        <v>0</v>
      </c>
      <c r="I188">
        <v>20</v>
      </c>
    </row>
    <row r="189" spans="1:9" x14ac:dyDescent="0.25">
      <c r="A189">
        <v>95</v>
      </c>
      <c r="B189">
        <v>771211</v>
      </c>
      <c r="C189" s="53">
        <v>43959</v>
      </c>
      <c r="D189" t="s">
        <v>638</v>
      </c>
      <c r="E189" t="s">
        <v>590</v>
      </c>
      <c r="F189" s="49">
        <v>2500</v>
      </c>
      <c r="G189">
        <v>2</v>
      </c>
      <c r="H189">
        <v>0</v>
      </c>
      <c r="I189">
        <v>20</v>
      </c>
    </row>
    <row r="190" spans="1:9" x14ac:dyDescent="0.25">
      <c r="A190">
        <v>96</v>
      </c>
      <c r="B190">
        <v>771212</v>
      </c>
      <c r="C190" s="53">
        <v>43959</v>
      </c>
      <c r="D190" t="s">
        <v>639</v>
      </c>
      <c r="E190" t="s">
        <v>590</v>
      </c>
      <c r="F190" s="49">
        <v>2500</v>
      </c>
      <c r="G190">
        <v>2</v>
      </c>
      <c r="H190">
        <v>0</v>
      </c>
      <c r="I190">
        <v>20</v>
      </c>
    </row>
    <row r="191" spans="1:9" x14ac:dyDescent="0.25">
      <c r="A191">
        <v>97</v>
      </c>
      <c r="B191">
        <v>771213</v>
      </c>
      <c r="C191" s="53">
        <v>43959</v>
      </c>
      <c r="D191" t="s">
        <v>640</v>
      </c>
      <c r="E191" t="s">
        <v>590</v>
      </c>
      <c r="F191" s="49">
        <v>4999.99</v>
      </c>
      <c r="G191">
        <v>2</v>
      </c>
      <c r="H191">
        <v>0</v>
      </c>
      <c r="I191">
        <v>20</v>
      </c>
    </row>
    <row r="192" spans="1:9" x14ac:dyDescent="0.25">
      <c r="A192">
        <v>98</v>
      </c>
      <c r="B192">
        <v>771214</v>
      </c>
      <c r="C192" s="53">
        <v>43959</v>
      </c>
      <c r="D192" t="s">
        <v>641</v>
      </c>
      <c r="E192" t="s">
        <v>590</v>
      </c>
      <c r="F192" s="49">
        <v>4999.99</v>
      </c>
      <c r="G192">
        <v>2</v>
      </c>
      <c r="H192">
        <v>0</v>
      </c>
      <c r="I192">
        <v>20</v>
      </c>
    </row>
    <row r="193" spans="1:9" x14ac:dyDescent="0.25">
      <c r="A193">
        <v>99</v>
      </c>
      <c r="B193">
        <v>771215</v>
      </c>
      <c r="C193" s="53">
        <v>43959</v>
      </c>
      <c r="D193" t="s">
        <v>642</v>
      </c>
      <c r="E193" t="s">
        <v>590</v>
      </c>
      <c r="F193" s="49">
        <v>2500</v>
      </c>
      <c r="G193">
        <v>2</v>
      </c>
      <c r="H193">
        <v>0</v>
      </c>
      <c r="I193">
        <v>20</v>
      </c>
    </row>
    <row r="194" spans="1:9" x14ac:dyDescent="0.25">
      <c r="A194">
        <v>100</v>
      </c>
      <c r="B194">
        <v>771216</v>
      </c>
      <c r="C194" s="53">
        <v>43959</v>
      </c>
      <c r="D194" t="s">
        <v>643</v>
      </c>
      <c r="E194" t="s">
        <v>590</v>
      </c>
      <c r="F194" s="49">
        <v>10000</v>
      </c>
      <c r="G194">
        <v>2</v>
      </c>
      <c r="H194">
        <v>0</v>
      </c>
      <c r="I194">
        <v>20</v>
      </c>
    </row>
    <row r="195" spans="1:9" x14ac:dyDescent="0.25">
      <c r="A195">
        <v>101</v>
      </c>
      <c r="B195">
        <v>771217</v>
      </c>
      <c r="C195" s="53">
        <v>43959</v>
      </c>
      <c r="D195" t="s">
        <v>644</v>
      </c>
      <c r="E195" t="s">
        <v>590</v>
      </c>
      <c r="F195" s="49">
        <v>10000</v>
      </c>
      <c r="G195">
        <v>2</v>
      </c>
      <c r="H195">
        <v>0</v>
      </c>
      <c r="I195">
        <v>20</v>
      </c>
    </row>
    <row r="196" spans="1:9" x14ac:dyDescent="0.25">
      <c r="A196">
        <v>222</v>
      </c>
      <c r="B196">
        <v>771217</v>
      </c>
      <c r="C196" s="53">
        <v>43965</v>
      </c>
      <c r="D196" t="s">
        <v>644</v>
      </c>
      <c r="E196" t="s">
        <v>590</v>
      </c>
      <c r="F196" s="49">
        <v>10000</v>
      </c>
      <c r="G196">
        <v>2</v>
      </c>
      <c r="H196">
        <v>0</v>
      </c>
      <c r="I196">
        <v>20</v>
      </c>
    </row>
    <row r="197" spans="1:9" x14ac:dyDescent="0.25">
      <c r="A197">
        <v>102</v>
      </c>
      <c r="B197">
        <v>771218</v>
      </c>
      <c r="C197" s="53">
        <v>43959</v>
      </c>
      <c r="D197" t="s">
        <v>645</v>
      </c>
      <c r="E197" t="s">
        <v>590</v>
      </c>
      <c r="F197" s="49">
        <v>4999.99</v>
      </c>
      <c r="G197">
        <v>2</v>
      </c>
      <c r="H197">
        <v>0</v>
      </c>
      <c r="I197">
        <v>20</v>
      </c>
    </row>
    <row r="198" spans="1:9" x14ac:dyDescent="0.25">
      <c r="A198">
        <v>223</v>
      </c>
      <c r="B198">
        <v>771218</v>
      </c>
      <c r="C198" s="53">
        <v>43965</v>
      </c>
      <c r="D198" t="s">
        <v>645</v>
      </c>
      <c r="E198" t="s">
        <v>590</v>
      </c>
      <c r="F198" s="49">
        <v>4999.99</v>
      </c>
      <c r="G198">
        <v>2</v>
      </c>
      <c r="H198">
        <v>0</v>
      </c>
      <c r="I198">
        <v>20</v>
      </c>
    </row>
    <row r="199" spans="1:9" x14ac:dyDescent="0.25">
      <c r="A199">
        <v>103</v>
      </c>
      <c r="B199">
        <v>771219</v>
      </c>
      <c r="C199" s="53">
        <v>43959</v>
      </c>
      <c r="D199" t="s">
        <v>646</v>
      </c>
      <c r="E199" t="s">
        <v>590</v>
      </c>
      <c r="F199" s="49">
        <v>4999.99</v>
      </c>
      <c r="G199">
        <v>2</v>
      </c>
      <c r="H199">
        <v>0</v>
      </c>
      <c r="I199">
        <v>20</v>
      </c>
    </row>
    <row r="200" spans="1:9" x14ac:dyDescent="0.25">
      <c r="A200">
        <v>104</v>
      </c>
      <c r="B200">
        <v>771220</v>
      </c>
      <c r="C200" s="53">
        <v>43959</v>
      </c>
      <c r="D200" t="s">
        <v>647</v>
      </c>
      <c r="E200" t="s">
        <v>590</v>
      </c>
      <c r="F200" s="49">
        <v>4999.99</v>
      </c>
      <c r="G200">
        <v>2</v>
      </c>
      <c r="H200">
        <v>0</v>
      </c>
      <c r="I200">
        <v>20</v>
      </c>
    </row>
    <row r="201" spans="1:9" x14ac:dyDescent="0.25">
      <c r="A201">
        <v>224</v>
      </c>
      <c r="B201">
        <v>771220</v>
      </c>
      <c r="C201" s="53">
        <v>43965</v>
      </c>
      <c r="D201" t="s">
        <v>647</v>
      </c>
      <c r="E201" t="s">
        <v>590</v>
      </c>
      <c r="F201" s="49">
        <v>4999.99</v>
      </c>
      <c r="G201">
        <v>2</v>
      </c>
      <c r="H201">
        <v>0</v>
      </c>
      <c r="I201">
        <v>20</v>
      </c>
    </row>
    <row r="202" spans="1:9" x14ac:dyDescent="0.25">
      <c r="A202">
        <v>105</v>
      </c>
      <c r="B202">
        <v>771221</v>
      </c>
      <c r="C202" s="53">
        <v>43959</v>
      </c>
      <c r="D202" t="s">
        <v>648</v>
      </c>
      <c r="E202" t="s">
        <v>590</v>
      </c>
      <c r="F202" s="49">
        <v>4999.99</v>
      </c>
      <c r="G202">
        <v>2</v>
      </c>
      <c r="H202">
        <v>0</v>
      </c>
      <c r="I202">
        <v>20</v>
      </c>
    </row>
    <row r="203" spans="1:9" x14ac:dyDescent="0.25">
      <c r="A203">
        <v>225</v>
      </c>
      <c r="B203">
        <v>771221</v>
      </c>
      <c r="C203" s="53">
        <v>43965</v>
      </c>
      <c r="D203" t="s">
        <v>648</v>
      </c>
      <c r="E203" t="s">
        <v>590</v>
      </c>
      <c r="F203" s="49">
        <v>4999.99</v>
      </c>
      <c r="G203">
        <v>2</v>
      </c>
      <c r="H203">
        <v>0</v>
      </c>
      <c r="I203">
        <v>20</v>
      </c>
    </row>
    <row r="204" spans="1:9" x14ac:dyDescent="0.25">
      <c r="A204">
        <v>106</v>
      </c>
      <c r="B204">
        <v>771222</v>
      </c>
      <c r="C204" s="53">
        <v>43959</v>
      </c>
      <c r="D204" t="s">
        <v>649</v>
      </c>
      <c r="E204" t="s">
        <v>590</v>
      </c>
      <c r="F204" s="49">
        <v>9999.2000000000007</v>
      </c>
      <c r="G204">
        <v>2</v>
      </c>
      <c r="H204">
        <v>0</v>
      </c>
      <c r="I204">
        <v>20</v>
      </c>
    </row>
    <row r="205" spans="1:9" x14ac:dyDescent="0.25">
      <c r="A205">
        <v>107</v>
      </c>
      <c r="B205">
        <v>771223</v>
      </c>
      <c r="C205" s="53">
        <v>43959</v>
      </c>
      <c r="D205" t="s">
        <v>650</v>
      </c>
      <c r="E205" t="s">
        <v>590</v>
      </c>
      <c r="F205" s="49">
        <v>4999.99</v>
      </c>
      <c r="G205">
        <v>2</v>
      </c>
      <c r="H205">
        <v>0</v>
      </c>
      <c r="I205">
        <v>20</v>
      </c>
    </row>
    <row r="206" spans="1:9" x14ac:dyDescent="0.25">
      <c r="A206">
        <v>226</v>
      </c>
      <c r="B206">
        <v>771223</v>
      </c>
      <c r="C206" s="53">
        <v>43965</v>
      </c>
      <c r="D206" t="s">
        <v>650</v>
      </c>
      <c r="E206" t="s">
        <v>590</v>
      </c>
      <c r="F206" s="49">
        <v>4999.99</v>
      </c>
      <c r="G206">
        <v>2</v>
      </c>
      <c r="H206">
        <v>0</v>
      </c>
      <c r="I206">
        <v>20</v>
      </c>
    </row>
    <row r="207" spans="1:9" x14ac:dyDescent="0.25">
      <c r="A207">
        <v>108</v>
      </c>
      <c r="B207">
        <v>771224</v>
      </c>
      <c r="C207" s="53">
        <v>43959</v>
      </c>
      <c r="D207" t="s">
        <v>651</v>
      </c>
      <c r="E207" t="s">
        <v>590</v>
      </c>
      <c r="F207" s="49">
        <v>4999.99</v>
      </c>
      <c r="G207">
        <v>2</v>
      </c>
      <c r="H207">
        <v>0</v>
      </c>
      <c r="I207">
        <v>20</v>
      </c>
    </row>
    <row r="208" spans="1:9" x14ac:dyDescent="0.25">
      <c r="A208">
        <v>109</v>
      </c>
      <c r="B208">
        <v>771225</v>
      </c>
      <c r="C208" s="53">
        <v>43959</v>
      </c>
      <c r="D208" t="s">
        <v>652</v>
      </c>
      <c r="E208" t="s">
        <v>590</v>
      </c>
      <c r="F208" s="49">
        <v>4999.99</v>
      </c>
      <c r="G208">
        <v>2</v>
      </c>
      <c r="H208">
        <v>0</v>
      </c>
      <c r="I208">
        <v>20</v>
      </c>
    </row>
    <row r="209" spans="1:9" x14ac:dyDescent="0.25">
      <c r="A209">
        <v>110</v>
      </c>
      <c r="B209">
        <v>771226</v>
      </c>
      <c r="C209" s="53">
        <v>43959</v>
      </c>
      <c r="D209" t="s">
        <v>653</v>
      </c>
      <c r="E209" t="s">
        <v>590</v>
      </c>
      <c r="F209" s="49">
        <v>4999.99</v>
      </c>
      <c r="G209">
        <v>2</v>
      </c>
      <c r="H209">
        <v>0</v>
      </c>
      <c r="I209">
        <v>20</v>
      </c>
    </row>
    <row r="210" spans="1:9" x14ac:dyDescent="0.25">
      <c r="A210">
        <v>111</v>
      </c>
      <c r="B210">
        <v>771227</v>
      </c>
      <c r="C210" s="53">
        <v>43959</v>
      </c>
      <c r="D210" t="s">
        <v>654</v>
      </c>
      <c r="E210" t="s">
        <v>590</v>
      </c>
      <c r="F210" s="49">
        <v>4999.99</v>
      </c>
      <c r="G210">
        <v>2</v>
      </c>
      <c r="H210">
        <v>0</v>
      </c>
      <c r="I210">
        <v>20</v>
      </c>
    </row>
    <row r="211" spans="1:9" x14ac:dyDescent="0.25">
      <c r="A211">
        <v>112</v>
      </c>
      <c r="B211">
        <v>771228</v>
      </c>
      <c r="C211" s="53">
        <v>43959</v>
      </c>
      <c r="D211" t="s">
        <v>655</v>
      </c>
      <c r="E211" t="s">
        <v>590</v>
      </c>
      <c r="F211" s="49">
        <v>4999.99</v>
      </c>
      <c r="G211">
        <v>2</v>
      </c>
      <c r="H211">
        <v>0</v>
      </c>
      <c r="I211">
        <v>20</v>
      </c>
    </row>
    <row r="212" spans="1:9" x14ac:dyDescent="0.25">
      <c r="A212">
        <v>113</v>
      </c>
      <c r="B212">
        <v>771229</v>
      </c>
      <c r="C212" s="53">
        <v>43959</v>
      </c>
      <c r="D212" t="s">
        <v>656</v>
      </c>
      <c r="E212" t="s">
        <v>590</v>
      </c>
      <c r="F212" s="49">
        <v>4999.99</v>
      </c>
      <c r="G212">
        <v>2</v>
      </c>
      <c r="H212">
        <v>0</v>
      </c>
      <c r="I212">
        <v>20</v>
      </c>
    </row>
    <row r="213" spans="1:9" x14ac:dyDescent="0.25">
      <c r="A213">
        <v>114</v>
      </c>
      <c r="B213">
        <v>771230</v>
      </c>
      <c r="C213" s="53">
        <v>43959</v>
      </c>
      <c r="D213" t="s">
        <v>657</v>
      </c>
      <c r="E213" t="s">
        <v>590</v>
      </c>
      <c r="F213" s="49">
        <v>3600</v>
      </c>
      <c r="G213">
        <v>2</v>
      </c>
      <c r="H213">
        <v>0</v>
      </c>
      <c r="I213">
        <v>20</v>
      </c>
    </row>
    <row r="214" spans="1:9" x14ac:dyDescent="0.25">
      <c r="A214">
        <v>227</v>
      </c>
      <c r="B214">
        <v>771230</v>
      </c>
      <c r="C214" s="53">
        <v>43965</v>
      </c>
      <c r="D214" t="s">
        <v>657</v>
      </c>
      <c r="E214" t="s">
        <v>590</v>
      </c>
      <c r="F214" s="49">
        <v>3600</v>
      </c>
      <c r="G214">
        <v>2</v>
      </c>
      <c r="H214">
        <v>0</v>
      </c>
      <c r="I214">
        <v>20</v>
      </c>
    </row>
    <row r="215" spans="1:9" x14ac:dyDescent="0.25">
      <c r="A215">
        <v>115</v>
      </c>
      <c r="B215">
        <v>771231</v>
      </c>
      <c r="C215" s="53">
        <v>43959</v>
      </c>
      <c r="D215" t="s">
        <v>658</v>
      </c>
      <c r="E215" t="s">
        <v>590</v>
      </c>
      <c r="F215" s="49">
        <v>4999.99</v>
      </c>
      <c r="G215">
        <v>2</v>
      </c>
      <c r="H215">
        <v>0</v>
      </c>
      <c r="I215">
        <v>20</v>
      </c>
    </row>
    <row r="216" spans="1:9" x14ac:dyDescent="0.25">
      <c r="A216">
        <v>116</v>
      </c>
      <c r="B216">
        <v>771232</v>
      </c>
      <c r="C216" s="53">
        <v>43959</v>
      </c>
      <c r="D216" t="s">
        <v>659</v>
      </c>
      <c r="E216" t="s">
        <v>590</v>
      </c>
      <c r="F216" s="49">
        <v>4999.99</v>
      </c>
      <c r="G216">
        <v>2</v>
      </c>
      <c r="H216">
        <v>0</v>
      </c>
      <c r="I216">
        <v>20</v>
      </c>
    </row>
    <row r="217" spans="1:9" x14ac:dyDescent="0.25">
      <c r="A217">
        <v>228</v>
      </c>
      <c r="B217">
        <v>771232</v>
      </c>
      <c r="C217" s="53">
        <v>43965</v>
      </c>
      <c r="D217" t="s">
        <v>659</v>
      </c>
      <c r="E217" t="s">
        <v>590</v>
      </c>
      <c r="F217" s="49">
        <v>4999.99</v>
      </c>
      <c r="G217">
        <v>2</v>
      </c>
      <c r="H217">
        <v>0</v>
      </c>
      <c r="I217">
        <v>20</v>
      </c>
    </row>
    <row r="218" spans="1:9" x14ac:dyDescent="0.25">
      <c r="A218">
        <v>117</v>
      </c>
      <c r="B218">
        <v>771233</v>
      </c>
      <c r="C218" s="53">
        <v>43959</v>
      </c>
      <c r="D218" t="s">
        <v>660</v>
      </c>
      <c r="E218" t="s">
        <v>590</v>
      </c>
      <c r="F218" s="49">
        <v>4999.99</v>
      </c>
      <c r="G218">
        <v>2</v>
      </c>
      <c r="H218">
        <v>0</v>
      </c>
      <c r="I218">
        <v>20</v>
      </c>
    </row>
    <row r="219" spans="1:9" x14ac:dyDescent="0.25">
      <c r="A219">
        <v>229</v>
      </c>
      <c r="B219">
        <v>771233</v>
      </c>
      <c r="C219" s="53">
        <v>43965</v>
      </c>
      <c r="D219" t="s">
        <v>660</v>
      </c>
      <c r="E219" t="s">
        <v>590</v>
      </c>
      <c r="F219" s="49">
        <v>5000</v>
      </c>
      <c r="G219">
        <v>2</v>
      </c>
      <c r="H219">
        <v>0</v>
      </c>
      <c r="I219">
        <v>20</v>
      </c>
    </row>
    <row r="220" spans="1:9" x14ac:dyDescent="0.25">
      <c r="A220">
        <v>118</v>
      </c>
      <c r="B220">
        <v>771234</v>
      </c>
      <c r="C220" s="53">
        <v>43959</v>
      </c>
      <c r="D220" t="s">
        <v>661</v>
      </c>
      <c r="E220" t="s">
        <v>590</v>
      </c>
      <c r="F220" s="49">
        <v>5000</v>
      </c>
      <c r="G220">
        <v>2</v>
      </c>
      <c r="H220">
        <v>0</v>
      </c>
      <c r="I220">
        <v>20</v>
      </c>
    </row>
    <row r="221" spans="1:9" x14ac:dyDescent="0.25">
      <c r="A221">
        <v>119</v>
      </c>
      <c r="B221">
        <v>771235</v>
      </c>
      <c r="C221" s="53">
        <v>43959</v>
      </c>
      <c r="D221" t="s">
        <v>662</v>
      </c>
      <c r="E221" t="s">
        <v>590</v>
      </c>
      <c r="F221" s="49">
        <v>1650</v>
      </c>
      <c r="G221">
        <v>2</v>
      </c>
      <c r="H221">
        <v>0</v>
      </c>
      <c r="I221">
        <v>20</v>
      </c>
    </row>
    <row r="222" spans="1:9" x14ac:dyDescent="0.25">
      <c r="A222">
        <v>120</v>
      </c>
      <c r="B222">
        <v>771236</v>
      </c>
      <c r="C222" s="53">
        <v>43959</v>
      </c>
      <c r="D222" t="s">
        <v>663</v>
      </c>
      <c r="E222" t="s">
        <v>590</v>
      </c>
      <c r="F222" s="49">
        <v>4999.99</v>
      </c>
      <c r="G222">
        <v>2</v>
      </c>
      <c r="H222">
        <v>0</v>
      </c>
      <c r="I222">
        <v>20</v>
      </c>
    </row>
    <row r="223" spans="1:9" x14ac:dyDescent="0.25">
      <c r="A223">
        <v>121</v>
      </c>
      <c r="B223">
        <v>771237</v>
      </c>
      <c r="C223" s="53">
        <v>43959</v>
      </c>
      <c r="D223" t="s">
        <v>664</v>
      </c>
      <c r="E223" t="s">
        <v>590</v>
      </c>
      <c r="F223" s="49">
        <v>4999.99</v>
      </c>
      <c r="G223">
        <v>2</v>
      </c>
      <c r="H223">
        <v>0</v>
      </c>
      <c r="I223">
        <v>20</v>
      </c>
    </row>
    <row r="224" spans="1:9" x14ac:dyDescent="0.25">
      <c r="A224">
        <v>122</v>
      </c>
      <c r="B224">
        <v>771238</v>
      </c>
      <c r="C224" s="53">
        <v>43958</v>
      </c>
      <c r="D224" t="s">
        <v>665</v>
      </c>
      <c r="E224" t="s">
        <v>587</v>
      </c>
      <c r="F224" s="49">
        <v>10000</v>
      </c>
      <c r="G224">
        <v>2</v>
      </c>
      <c r="H224">
        <v>0</v>
      </c>
      <c r="I224">
        <v>20</v>
      </c>
    </row>
    <row r="225" spans="1:9" x14ac:dyDescent="0.25">
      <c r="A225">
        <v>123</v>
      </c>
      <c r="B225">
        <v>771239</v>
      </c>
      <c r="C225" s="53">
        <v>43958</v>
      </c>
      <c r="D225" t="s">
        <v>666</v>
      </c>
      <c r="E225" t="s">
        <v>587</v>
      </c>
      <c r="F225" s="49">
        <v>2500</v>
      </c>
      <c r="G225">
        <v>2</v>
      </c>
      <c r="H225">
        <v>0</v>
      </c>
      <c r="I225">
        <v>20</v>
      </c>
    </row>
    <row r="226" spans="1:9" x14ac:dyDescent="0.25">
      <c r="A226">
        <v>124</v>
      </c>
      <c r="B226">
        <v>771240</v>
      </c>
      <c r="C226" s="53">
        <v>43958</v>
      </c>
      <c r="D226" t="s">
        <v>667</v>
      </c>
      <c r="E226" t="s">
        <v>590</v>
      </c>
      <c r="F226" s="49">
        <v>2500</v>
      </c>
      <c r="G226">
        <v>2</v>
      </c>
      <c r="H226">
        <v>0</v>
      </c>
      <c r="I226">
        <v>20</v>
      </c>
    </row>
    <row r="227" spans="1:9" x14ac:dyDescent="0.25">
      <c r="A227">
        <v>230</v>
      </c>
      <c r="B227">
        <v>771240</v>
      </c>
      <c r="C227" s="53">
        <v>43965</v>
      </c>
      <c r="D227" t="s">
        <v>667</v>
      </c>
      <c r="E227" t="s">
        <v>590</v>
      </c>
      <c r="F227" s="49">
        <v>2500</v>
      </c>
      <c r="G227">
        <v>2</v>
      </c>
      <c r="H227">
        <v>0</v>
      </c>
      <c r="I227">
        <v>20</v>
      </c>
    </row>
    <row r="228" spans="1:9" x14ac:dyDescent="0.25">
      <c r="A228">
        <v>125</v>
      </c>
      <c r="B228">
        <v>771241</v>
      </c>
      <c r="C228" s="53">
        <v>43958</v>
      </c>
      <c r="D228" t="s">
        <v>668</v>
      </c>
      <c r="E228" t="s">
        <v>590</v>
      </c>
      <c r="F228" s="49">
        <v>25956.400000000001</v>
      </c>
      <c r="G228">
        <v>2</v>
      </c>
      <c r="H228">
        <v>0</v>
      </c>
      <c r="I228">
        <v>20</v>
      </c>
    </row>
    <row r="229" spans="1:9" x14ac:dyDescent="0.25">
      <c r="A229">
        <v>126</v>
      </c>
      <c r="B229">
        <v>771242</v>
      </c>
      <c r="C229" s="53">
        <v>43958</v>
      </c>
      <c r="D229" t="s">
        <v>669</v>
      </c>
      <c r="E229" t="s">
        <v>590</v>
      </c>
      <c r="F229" s="49">
        <v>9125.8700000000008</v>
      </c>
      <c r="G229">
        <v>2</v>
      </c>
      <c r="H229">
        <v>0</v>
      </c>
      <c r="I229">
        <v>20</v>
      </c>
    </row>
    <row r="230" spans="1:9" x14ac:dyDescent="0.25">
      <c r="A230">
        <v>127</v>
      </c>
      <c r="B230">
        <v>771243</v>
      </c>
      <c r="C230" s="53">
        <v>43958</v>
      </c>
      <c r="D230" t="s">
        <v>670</v>
      </c>
      <c r="E230" t="s">
        <v>590</v>
      </c>
      <c r="F230" s="49">
        <v>3000</v>
      </c>
      <c r="G230">
        <v>2</v>
      </c>
      <c r="H230">
        <v>0</v>
      </c>
      <c r="I230">
        <v>20</v>
      </c>
    </row>
    <row r="231" spans="1:9" x14ac:dyDescent="0.25">
      <c r="A231">
        <v>128</v>
      </c>
      <c r="B231">
        <v>771244</v>
      </c>
      <c r="C231" s="53">
        <v>43958</v>
      </c>
      <c r="D231" t="s">
        <v>671</v>
      </c>
      <c r="E231" t="s">
        <v>590</v>
      </c>
      <c r="F231" s="49">
        <v>5000</v>
      </c>
      <c r="G231">
        <v>2</v>
      </c>
      <c r="H231">
        <v>0</v>
      </c>
      <c r="I231">
        <v>20</v>
      </c>
    </row>
    <row r="232" spans="1:9" x14ac:dyDescent="0.25">
      <c r="A232">
        <v>129</v>
      </c>
      <c r="B232">
        <v>771245</v>
      </c>
      <c r="C232" s="53">
        <v>43958</v>
      </c>
      <c r="D232" t="s">
        <v>672</v>
      </c>
      <c r="E232" t="s">
        <v>590</v>
      </c>
      <c r="F232" s="49">
        <v>4999.99</v>
      </c>
      <c r="G232">
        <v>2</v>
      </c>
      <c r="H232">
        <v>0</v>
      </c>
      <c r="I232">
        <v>20</v>
      </c>
    </row>
    <row r="233" spans="1:9" x14ac:dyDescent="0.25">
      <c r="A233">
        <v>130</v>
      </c>
      <c r="B233">
        <v>771246</v>
      </c>
      <c r="C233" s="53">
        <v>43958</v>
      </c>
      <c r="D233" t="s">
        <v>673</v>
      </c>
      <c r="E233" t="s">
        <v>590</v>
      </c>
      <c r="F233" s="49">
        <v>4999.99</v>
      </c>
      <c r="G233">
        <v>2</v>
      </c>
      <c r="H233">
        <v>0</v>
      </c>
      <c r="I233">
        <v>20</v>
      </c>
    </row>
    <row r="234" spans="1:9" x14ac:dyDescent="0.25">
      <c r="A234">
        <v>173</v>
      </c>
      <c r="B234">
        <v>771247</v>
      </c>
      <c r="C234" s="53">
        <v>43965</v>
      </c>
      <c r="D234" t="s">
        <v>674</v>
      </c>
      <c r="E234" t="s">
        <v>675</v>
      </c>
      <c r="F234" s="49">
        <v>10071.33</v>
      </c>
      <c r="G234">
        <v>2</v>
      </c>
      <c r="H234">
        <v>0</v>
      </c>
      <c r="I234">
        <v>20</v>
      </c>
    </row>
    <row r="235" spans="1:9" x14ac:dyDescent="0.25">
      <c r="A235">
        <v>174</v>
      </c>
      <c r="B235">
        <v>771248</v>
      </c>
      <c r="C235" s="53">
        <v>43965</v>
      </c>
      <c r="D235" t="s">
        <v>676</v>
      </c>
      <c r="E235" t="s">
        <v>590</v>
      </c>
      <c r="F235" s="49">
        <v>12167.83</v>
      </c>
      <c r="G235">
        <v>2</v>
      </c>
      <c r="H235">
        <v>0</v>
      </c>
      <c r="I235">
        <v>20</v>
      </c>
    </row>
    <row r="236" spans="1:9" x14ac:dyDescent="0.25">
      <c r="A236">
        <v>175</v>
      </c>
      <c r="B236">
        <v>771249</v>
      </c>
      <c r="C236" s="53">
        <v>43965</v>
      </c>
      <c r="D236" t="s">
        <v>677</v>
      </c>
      <c r="E236" t="s">
        <v>534</v>
      </c>
      <c r="F236" s="49">
        <v>14500</v>
      </c>
      <c r="G236">
        <v>2</v>
      </c>
      <c r="H236">
        <v>0</v>
      </c>
      <c r="I236">
        <v>20</v>
      </c>
    </row>
    <row r="237" spans="1:9" x14ac:dyDescent="0.25">
      <c r="A237">
        <v>176</v>
      </c>
      <c r="B237">
        <v>771250</v>
      </c>
      <c r="C237" s="53">
        <v>43965</v>
      </c>
      <c r="D237" t="s">
        <v>678</v>
      </c>
      <c r="E237" t="s">
        <v>596</v>
      </c>
      <c r="F237" s="49">
        <v>4999.99</v>
      </c>
      <c r="G237">
        <v>2</v>
      </c>
      <c r="H237">
        <v>0</v>
      </c>
      <c r="I237">
        <v>20</v>
      </c>
    </row>
    <row r="238" spans="1:9" x14ac:dyDescent="0.25">
      <c r="A238">
        <v>177</v>
      </c>
      <c r="B238">
        <v>771251</v>
      </c>
      <c r="C238" s="53">
        <v>43965</v>
      </c>
      <c r="D238" t="s">
        <v>679</v>
      </c>
      <c r="E238" t="s">
        <v>596</v>
      </c>
      <c r="F238" s="49">
        <v>4999.99</v>
      </c>
      <c r="G238">
        <v>2</v>
      </c>
      <c r="H238">
        <v>0</v>
      </c>
      <c r="I238">
        <v>20</v>
      </c>
    </row>
    <row r="239" spans="1:9" x14ac:dyDescent="0.25">
      <c r="A239">
        <v>178</v>
      </c>
      <c r="B239">
        <v>771252</v>
      </c>
      <c r="C239" s="53">
        <v>43965</v>
      </c>
      <c r="D239" t="s">
        <v>680</v>
      </c>
      <c r="E239" t="s">
        <v>596</v>
      </c>
      <c r="F239" s="49">
        <v>10000</v>
      </c>
      <c r="G239">
        <v>2</v>
      </c>
      <c r="H239">
        <v>0</v>
      </c>
      <c r="I239">
        <v>20</v>
      </c>
    </row>
    <row r="240" spans="1:9" x14ac:dyDescent="0.25">
      <c r="A240">
        <v>179</v>
      </c>
      <c r="B240">
        <v>771253</v>
      </c>
      <c r="C240" s="53">
        <v>43965</v>
      </c>
      <c r="D240" t="s">
        <v>681</v>
      </c>
      <c r="E240" t="s">
        <v>388</v>
      </c>
      <c r="F240" s="49">
        <v>87608.4</v>
      </c>
      <c r="G240">
        <v>2</v>
      </c>
      <c r="H240">
        <v>0</v>
      </c>
      <c r="I240">
        <v>20</v>
      </c>
    </row>
    <row r="241" spans="1:9" x14ac:dyDescent="0.25">
      <c r="A241">
        <v>180</v>
      </c>
      <c r="B241">
        <v>771254</v>
      </c>
      <c r="C241" s="53">
        <v>43965</v>
      </c>
      <c r="D241" t="s">
        <v>682</v>
      </c>
      <c r="E241" t="s">
        <v>388</v>
      </c>
      <c r="F241" s="49">
        <v>25951.55</v>
      </c>
      <c r="G241">
        <v>2</v>
      </c>
      <c r="H241">
        <v>0</v>
      </c>
      <c r="I241">
        <v>20</v>
      </c>
    </row>
    <row r="242" spans="1:9" x14ac:dyDescent="0.25">
      <c r="A242">
        <v>181</v>
      </c>
      <c r="B242">
        <v>771255</v>
      </c>
      <c r="C242" s="53">
        <v>43965</v>
      </c>
      <c r="D242" t="s">
        <v>683</v>
      </c>
      <c r="E242" t="s">
        <v>388</v>
      </c>
      <c r="F242" s="49">
        <v>25951.56</v>
      </c>
      <c r="G242">
        <v>2</v>
      </c>
      <c r="H242">
        <v>0</v>
      </c>
      <c r="I242">
        <v>20</v>
      </c>
    </row>
    <row r="243" spans="1:9" x14ac:dyDescent="0.25">
      <c r="A243">
        <v>182</v>
      </c>
      <c r="B243">
        <v>771256</v>
      </c>
      <c r="C243" s="53">
        <v>43965</v>
      </c>
      <c r="D243" t="s">
        <v>684</v>
      </c>
      <c r="E243" t="s">
        <v>388</v>
      </c>
      <c r="F243" s="49">
        <v>10376.73</v>
      </c>
      <c r="G243">
        <v>2</v>
      </c>
      <c r="H243">
        <v>0</v>
      </c>
      <c r="I243">
        <v>20</v>
      </c>
    </row>
    <row r="244" spans="1:9" x14ac:dyDescent="0.25">
      <c r="A244">
        <v>183</v>
      </c>
      <c r="B244">
        <v>771257</v>
      </c>
      <c r="C244" s="53">
        <v>43965</v>
      </c>
      <c r="D244" t="s">
        <v>685</v>
      </c>
      <c r="E244" t="s">
        <v>388</v>
      </c>
      <c r="F244" s="49">
        <v>17297.79</v>
      </c>
      <c r="G244">
        <v>2</v>
      </c>
      <c r="H244">
        <v>0</v>
      </c>
      <c r="I244">
        <v>20</v>
      </c>
    </row>
    <row r="245" spans="1:9" x14ac:dyDescent="0.25">
      <c r="A245">
        <v>184</v>
      </c>
      <c r="B245">
        <v>771258</v>
      </c>
      <c r="C245" s="53">
        <v>43965</v>
      </c>
      <c r="D245" t="s">
        <v>686</v>
      </c>
      <c r="E245" t="s">
        <v>388</v>
      </c>
      <c r="F245" s="49">
        <v>77874.14</v>
      </c>
      <c r="G245">
        <v>2</v>
      </c>
      <c r="H245">
        <v>0</v>
      </c>
      <c r="I245">
        <v>20</v>
      </c>
    </row>
    <row r="246" spans="1:9" x14ac:dyDescent="0.25">
      <c r="A246">
        <v>231</v>
      </c>
      <c r="B246">
        <v>771259</v>
      </c>
      <c r="C246" s="53">
        <v>43978</v>
      </c>
      <c r="D246" t="s">
        <v>687</v>
      </c>
      <c r="E246" t="s">
        <v>688</v>
      </c>
      <c r="F246" s="49">
        <v>24944.04</v>
      </c>
      <c r="G246">
        <v>2</v>
      </c>
      <c r="H246">
        <v>0</v>
      </c>
      <c r="I246">
        <v>20</v>
      </c>
    </row>
    <row r="247" spans="1:9" x14ac:dyDescent="0.25">
      <c r="A247">
        <v>232</v>
      </c>
      <c r="B247">
        <v>771260</v>
      </c>
      <c r="C247" s="53">
        <v>43978</v>
      </c>
      <c r="D247" t="s">
        <v>689</v>
      </c>
      <c r="E247" t="s">
        <v>690</v>
      </c>
      <c r="F247" s="49">
        <v>34678.32</v>
      </c>
      <c r="G247">
        <v>2</v>
      </c>
      <c r="H247">
        <v>0</v>
      </c>
      <c r="I247">
        <v>20</v>
      </c>
    </row>
    <row r="248" spans="1:9" x14ac:dyDescent="0.25">
      <c r="A248">
        <v>233</v>
      </c>
      <c r="B248">
        <v>771261</v>
      </c>
      <c r="C248" s="53">
        <v>43978</v>
      </c>
      <c r="D248" t="s">
        <v>691</v>
      </c>
      <c r="E248" t="s">
        <v>692</v>
      </c>
      <c r="F248" s="49">
        <v>33279.61</v>
      </c>
      <c r="G248">
        <v>2</v>
      </c>
      <c r="H248">
        <v>0</v>
      </c>
      <c r="I248">
        <v>20</v>
      </c>
    </row>
    <row r="249" spans="1:9" x14ac:dyDescent="0.25">
      <c r="A249">
        <v>234</v>
      </c>
      <c r="B249">
        <v>771262</v>
      </c>
      <c r="C249" s="53">
        <v>43978</v>
      </c>
      <c r="D249" t="s">
        <v>693</v>
      </c>
      <c r="E249" t="s">
        <v>692</v>
      </c>
      <c r="F249" s="49">
        <v>33279.61</v>
      </c>
      <c r="G249">
        <v>2</v>
      </c>
      <c r="H249">
        <v>0</v>
      </c>
      <c r="I249">
        <v>20</v>
      </c>
    </row>
    <row r="250" spans="1:9" x14ac:dyDescent="0.25">
      <c r="A250">
        <v>235</v>
      </c>
      <c r="B250">
        <v>771263</v>
      </c>
      <c r="C250" s="53">
        <v>43978</v>
      </c>
      <c r="D250" t="s">
        <v>694</v>
      </c>
      <c r="E250" t="s">
        <v>583</v>
      </c>
      <c r="F250" s="49">
        <v>24944.04</v>
      </c>
      <c r="G250">
        <v>2</v>
      </c>
      <c r="H250">
        <v>0</v>
      </c>
      <c r="I250">
        <v>20</v>
      </c>
    </row>
    <row r="251" spans="1:9" x14ac:dyDescent="0.25">
      <c r="A251">
        <v>236</v>
      </c>
      <c r="B251">
        <v>771264</v>
      </c>
      <c r="C251" s="53">
        <v>43978</v>
      </c>
      <c r="D251" t="s">
        <v>695</v>
      </c>
      <c r="E251" t="s">
        <v>696</v>
      </c>
      <c r="F251" s="49">
        <v>25050.01</v>
      </c>
      <c r="G251">
        <v>2</v>
      </c>
      <c r="H251">
        <v>0</v>
      </c>
      <c r="I251">
        <v>20</v>
      </c>
    </row>
    <row r="252" spans="1:9" x14ac:dyDescent="0.25">
      <c r="A252">
        <v>237</v>
      </c>
      <c r="B252">
        <v>771265</v>
      </c>
      <c r="C252" s="53">
        <v>43978</v>
      </c>
      <c r="D252" t="s">
        <v>697</v>
      </c>
      <c r="E252" t="s">
        <v>698</v>
      </c>
      <c r="F252" s="49">
        <v>27377.62</v>
      </c>
      <c r="G252">
        <v>2</v>
      </c>
      <c r="H252">
        <v>0</v>
      </c>
      <c r="I252">
        <v>20</v>
      </c>
    </row>
    <row r="253" spans="1:9" x14ac:dyDescent="0.25">
      <c r="A253">
        <v>238</v>
      </c>
      <c r="B253">
        <v>771266</v>
      </c>
      <c r="C253" s="53">
        <v>43978</v>
      </c>
      <c r="D253" t="s">
        <v>699</v>
      </c>
      <c r="E253" t="s">
        <v>698</v>
      </c>
      <c r="F253" s="49">
        <v>43804.2</v>
      </c>
      <c r="G253">
        <v>2</v>
      </c>
      <c r="H253">
        <v>0</v>
      </c>
      <c r="I253">
        <v>20</v>
      </c>
    </row>
    <row r="254" spans="1:9" x14ac:dyDescent="0.25">
      <c r="A254">
        <v>239</v>
      </c>
      <c r="B254">
        <v>771267</v>
      </c>
      <c r="C254" s="53">
        <v>43978</v>
      </c>
      <c r="D254" t="s">
        <v>700</v>
      </c>
      <c r="E254" t="s">
        <v>698</v>
      </c>
      <c r="F254" s="49">
        <v>21902.09</v>
      </c>
      <c r="G254">
        <v>2</v>
      </c>
      <c r="H254">
        <v>0</v>
      </c>
      <c r="I254">
        <v>20</v>
      </c>
    </row>
    <row r="255" spans="1:9" x14ac:dyDescent="0.25">
      <c r="A255">
        <v>240</v>
      </c>
      <c r="B255">
        <v>771268</v>
      </c>
      <c r="C255" s="53">
        <v>43978</v>
      </c>
      <c r="D255" t="s">
        <v>701</v>
      </c>
      <c r="E255" t="s">
        <v>698</v>
      </c>
      <c r="F255" s="49">
        <v>21902.09</v>
      </c>
      <c r="G255">
        <v>2</v>
      </c>
      <c r="H255">
        <v>0</v>
      </c>
      <c r="I255">
        <v>20</v>
      </c>
    </row>
    <row r="256" spans="1:9" x14ac:dyDescent="0.25">
      <c r="A256">
        <v>241</v>
      </c>
      <c r="B256">
        <v>771269</v>
      </c>
      <c r="C256" s="53">
        <v>43978</v>
      </c>
      <c r="D256" t="s">
        <v>702</v>
      </c>
      <c r="E256" t="s">
        <v>590</v>
      </c>
      <c r="F256" s="49">
        <v>3000</v>
      </c>
      <c r="G256">
        <v>2</v>
      </c>
      <c r="H256">
        <v>0</v>
      </c>
      <c r="I256">
        <v>20</v>
      </c>
    </row>
    <row r="257" spans="1:9" x14ac:dyDescent="0.25">
      <c r="A257">
        <v>242</v>
      </c>
      <c r="B257">
        <v>771270</v>
      </c>
      <c r="C257" s="53">
        <v>43978</v>
      </c>
      <c r="D257" t="s">
        <v>703</v>
      </c>
      <c r="E257" t="s">
        <v>590</v>
      </c>
      <c r="F257" s="49">
        <v>8300</v>
      </c>
      <c r="G257">
        <v>2</v>
      </c>
      <c r="H257">
        <v>0</v>
      </c>
      <c r="I257">
        <v>20</v>
      </c>
    </row>
    <row r="258" spans="1:9" x14ac:dyDescent="0.25">
      <c r="A258">
        <v>243</v>
      </c>
      <c r="B258">
        <v>771271</v>
      </c>
      <c r="C258" s="53">
        <v>43978</v>
      </c>
      <c r="D258" t="s">
        <v>704</v>
      </c>
      <c r="E258" t="s">
        <v>590</v>
      </c>
      <c r="F258" s="49">
        <v>10000</v>
      </c>
      <c r="G258">
        <v>2</v>
      </c>
      <c r="H258">
        <v>0</v>
      </c>
      <c r="I258">
        <v>20</v>
      </c>
    </row>
    <row r="259" spans="1:9" x14ac:dyDescent="0.25">
      <c r="A259">
        <v>244</v>
      </c>
      <c r="B259">
        <v>771272</v>
      </c>
      <c r="C259" s="53">
        <v>43978</v>
      </c>
      <c r="D259" t="s">
        <v>705</v>
      </c>
      <c r="E259" t="s">
        <v>590</v>
      </c>
      <c r="F259" s="49">
        <v>10000</v>
      </c>
      <c r="G259">
        <v>2</v>
      </c>
      <c r="H259">
        <v>0</v>
      </c>
      <c r="I259">
        <v>20</v>
      </c>
    </row>
    <row r="260" spans="1:9" x14ac:dyDescent="0.25">
      <c r="A260">
        <v>245</v>
      </c>
      <c r="B260">
        <v>771273</v>
      </c>
      <c r="C260" s="53">
        <v>43978</v>
      </c>
      <c r="D260" t="s">
        <v>706</v>
      </c>
      <c r="E260" t="s">
        <v>590</v>
      </c>
      <c r="F260" s="49">
        <v>4999.99</v>
      </c>
      <c r="G260">
        <v>2</v>
      </c>
      <c r="H260">
        <v>0</v>
      </c>
      <c r="I260">
        <v>20</v>
      </c>
    </row>
    <row r="261" spans="1:9" x14ac:dyDescent="0.25">
      <c r="A261">
        <v>246</v>
      </c>
      <c r="B261">
        <v>771274</v>
      </c>
      <c r="C261" s="53">
        <v>43978</v>
      </c>
      <c r="D261" t="s">
        <v>707</v>
      </c>
      <c r="E261" t="s">
        <v>590</v>
      </c>
      <c r="F261" s="49">
        <v>2499.9899999999998</v>
      </c>
      <c r="G261">
        <v>2</v>
      </c>
      <c r="H261">
        <v>0</v>
      </c>
      <c r="I261">
        <v>20</v>
      </c>
    </row>
    <row r="262" spans="1:9" x14ac:dyDescent="0.25">
      <c r="A262">
        <v>247</v>
      </c>
      <c r="B262">
        <v>771275</v>
      </c>
      <c r="C262" s="53">
        <v>43978</v>
      </c>
      <c r="D262" t="s">
        <v>708</v>
      </c>
      <c r="E262" t="s">
        <v>590</v>
      </c>
      <c r="F262" s="49">
        <v>4999.99</v>
      </c>
      <c r="G262">
        <v>2</v>
      </c>
      <c r="H262">
        <v>0</v>
      </c>
      <c r="I262">
        <v>20</v>
      </c>
    </row>
    <row r="263" spans="1:9" x14ac:dyDescent="0.25">
      <c r="A263">
        <v>248</v>
      </c>
      <c r="B263">
        <v>771276</v>
      </c>
      <c r="C263" s="53">
        <v>43978</v>
      </c>
      <c r="D263" t="s">
        <v>709</v>
      </c>
      <c r="E263" t="s">
        <v>590</v>
      </c>
      <c r="F263" s="49">
        <v>4999.99</v>
      </c>
      <c r="G263">
        <v>2</v>
      </c>
      <c r="H263">
        <v>0</v>
      </c>
      <c r="I263">
        <v>20</v>
      </c>
    </row>
    <row r="264" spans="1:9" x14ac:dyDescent="0.25">
      <c r="A264">
        <v>249</v>
      </c>
      <c r="B264">
        <v>771277</v>
      </c>
      <c r="C264" s="53">
        <v>43978</v>
      </c>
      <c r="D264" t="s">
        <v>710</v>
      </c>
      <c r="E264" t="s">
        <v>590</v>
      </c>
      <c r="F264" s="49">
        <v>4999.99</v>
      </c>
      <c r="G264">
        <v>2</v>
      </c>
      <c r="H264">
        <v>0</v>
      </c>
      <c r="I264">
        <v>20</v>
      </c>
    </row>
    <row r="265" spans="1:9" x14ac:dyDescent="0.25">
      <c r="A265">
        <v>250</v>
      </c>
      <c r="B265">
        <v>771278</v>
      </c>
      <c r="C265" s="53">
        <v>43978</v>
      </c>
      <c r="D265" t="s">
        <v>711</v>
      </c>
      <c r="E265" t="s">
        <v>590</v>
      </c>
      <c r="F265" s="49">
        <v>4999.99</v>
      </c>
      <c r="G265">
        <v>2</v>
      </c>
      <c r="H265">
        <v>0</v>
      </c>
      <c r="I265">
        <v>20</v>
      </c>
    </row>
    <row r="266" spans="1:9" x14ac:dyDescent="0.25">
      <c r="A266">
        <v>251</v>
      </c>
      <c r="B266">
        <v>771279</v>
      </c>
      <c r="C266" s="53">
        <v>43978</v>
      </c>
      <c r="D266" t="s">
        <v>712</v>
      </c>
      <c r="E266" t="s">
        <v>590</v>
      </c>
      <c r="F266" s="49">
        <v>4999.99</v>
      </c>
      <c r="G266">
        <v>2</v>
      </c>
      <c r="H266">
        <v>0</v>
      </c>
      <c r="I266">
        <v>20</v>
      </c>
    </row>
    <row r="267" spans="1:9" x14ac:dyDescent="0.25">
      <c r="A267">
        <v>252</v>
      </c>
      <c r="B267">
        <v>771280</v>
      </c>
      <c r="C267" s="53">
        <v>43978</v>
      </c>
      <c r="D267" t="s">
        <v>713</v>
      </c>
      <c r="E267" t="s">
        <v>590</v>
      </c>
      <c r="F267" s="49">
        <v>4999.99</v>
      </c>
      <c r="G267">
        <v>2</v>
      </c>
      <c r="H267">
        <v>0</v>
      </c>
      <c r="I267">
        <v>20</v>
      </c>
    </row>
    <row r="268" spans="1:9" x14ac:dyDescent="0.25">
      <c r="A268">
        <v>253</v>
      </c>
      <c r="B268">
        <v>771281</v>
      </c>
      <c r="C268" s="53">
        <v>43978</v>
      </c>
      <c r="D268" t="s">
        <v>714</v>
      </c>
      <c r="E268" t="s">
        <v>590</v>
      </c>
      <c r="F268" s="49">
        <v>4999.99</v>
      </c>
      <c r="G268">
        <v>2</v>
      </c>
      <c r="H268">
        <v>0</v>
      </c>
      <c r="I268">
        <v>20</v>
      </c>
    </row>
    <row r="269" spans="1:9" x14ac:dyDescent="0.25">
      <c r="A269">
        <v>254</v>
      </c>
      <c r="B269">
        <v>771282</v>
      </c>
      <c r="C269" s="53">
        <v>43978</v>
      </c>
      <c r="D269" t="s">
        <v>715</v>
      </c>
      <c r="E269" t="s">
        <v>590</v>
      </c>
      <c r="F269" s="49">
        <v>8300</v>
      </c>
      <c r="G269">
        <v>2</v>
      </c>
      <c r="H269">
        <v>0</v>
      </c>
      <c r="I269">
        <v>20</v>
      </c>
    </row>
    <row r="270" spans="1:9" x14ac:dyDescent="0.25">
      <c r="A270">
        <v>255</v>
      </c>
      <c r="B270">
        <v>771283</v>
      </c>
      <c r="C270" s="53">
        <v>43978</v>
      </c>
      <c r="D270" t="s">
        <v>716</v>
      </c>
      <c r="E270" t="s">
        <v>590</v>
      </c>
      <c r="F270" s="49">
        <v>10000</v>
      </c>
      <c r="G270">
        <v>2</v>
      </c>
      <c r="H270">
        <v>0</v>
      </c>
      <c r="I270">
        <v>20</v>
      </c>
    </row>
    <row r="271" spans="1:9" x14ac:dyDescent="0.25">
      <c r="A271">
        <v>256</v>
      </c>
      <c r="B271">
        <v>771284</v>
      </c>
      <c r="C271" s="53">
        <v>43978</v>
      </c>
      <c r="D271" t="s">
        <v>717</v>
      </c>
      <c r="E271" t="s">
        <v>590</v>
      </c>
      <c r="F271" s="49">
        <v>10000</v>
      </c>
      <c r="G271">
        <v>2</v>
      </c>
      <c r="H271">
        <v>0</v>
      </c>
      <c r="I271">
        <v>20</v>
      </c>
    </row>
    <row r="272" spans="1:9" x14ac:dyDescent="0.25">
      <c r="A272">
        <v>257</v>
      </c>
      <c r="B272">
        <v>771285</v>
      </c>
      <c r="C272" s="53">
        <v>43978</v>
      </c>
      <c r="D272" t="s">
        <v>718</v>
      </c>
      <c r="E272" t="s">
        <v>590</v>
      </c>
      <c r="F272" s="49">
        <v>4999.99</v>
      </c>
      <c r="G272">
        <v>2</v>
      </c>
      <c r="H272">
        <v>0</v>
      </c>
      <c r="I272">
        <v>20</v>
      </c>
    </row>
    <row r="273" spans="1:9" x14ac:dyDescent="0.25">
      <c r="A273">
        <v>258</v>
      </c>
      <c r="B273">
        <v>771286</v>
      </c>
      <c r="C273" s="53">
        <v>43978</v>
      </c>
      <c r="D273" t="s">
        <v>719</v>
      </c>
      <c r="E273" t="s">
        <v>590</v>
      </c>
      <c r="F273" s="49">
        <v>1726.08</v>
      </c>
      <c r="G273">
        <v>2</v>
      </c>
      <c r="H273">
        <v>0</v>
      </c>
      <c r="I273">
        <v>20</v>
      </c>
    </row>
    <row r="274" spans="1:9" x14ac:dyDescent="0.25">
      <c r="A274">
        <v>259</v>
      </c>
      <c r="B274">
        <v>771287</v>
      </c>
      <c r="C274" s="53">
        <v>43978</v>
      </c>
      <c r="D274" t="s">
        <v>720</v>
      </c>
      <c r="E274" t="s">
        <v>590</v>
      </c>
      <c r="F274" s="49">
        <v>4999.99</v>
      </c>
      <c r="G274">
        <v>2</v>
      </c>
      <c r="H274">
        <v>0</v>
      </c>
      <c r="I274">
        <v>20</v>
      </c>
    </row>
    <row r="275" spans="1:9" x14ac:dyDescent="0.25">
      <c r="A275">
        <v>260</v>
      </c>
      <c r="B275">
        <v>771288</v>
      </c>
      <c r="C275" s="53">
        <v>43978</v>
      </c>
      <c r="D275" t="s">
        <v>721</v>
      </c>
      <c r="E275" t="s">
        <v>590</v>
      </c>
      <c r="F275" s="49">
        <v>5000</v>
      </c>
      <c r="G275">
        <v>2</v>
      </c>
      <c r="H275">
        <v>0</v>
      </c>
      <c r="I275">
        <v>20</v>
      </c>
    </row>
    <row r="276" spans="1:9" x14ac:dyDescent="0.25">
      <c r="A276">
        <v>261</v>
      </c>
      <c r="B276">
        <v>771289</v>
      </c>
      <c r="C276" s="53">
        <v>43978</v>
      </c>
      <c r="D276" t="s">
        <v>722</v>
      </c>
      <c r="E276" t="s">
        <v>590</v>
      </c>
      <c r="F276" s="49">
        <v>4999.99</v>
      </c>
      <c r="G276">
        <v>2</v>
      </c>
      <c r="H276">
        <v>0</v>
      </c>
      <c r="I276">
        <v>20</v>
      </c>
    </row>
    <row r="277" spans="1:9" x14ac:dyDescent="0.25">
      <c r="A277">
        <v>262</v>
      </c>
      <c r="B277">
        <v>771290</v>
      </c>
      <c r="C277" s="53">
        <v>43978</v>
      </c>
      <c r="D277" t="s">
        <v>723</v>
      </c>
      <c r="E277" t="s">
        <v>590</v>
      </c>
      <c r="F277" s="49">
        <v>10000</v>
      </c>
      <c r="G277">
        <v>2</v>
      </c>
      <c r="H277">
        <v>0</v>
      </c>
      <c r="I277">
        <v>20</v>
      </c>
    </row>
    <row r="278" spans="1:9" x14ac:dyDescent="0.25">
      <c r="A278">
        <v>263</v>
      </c>
      <c r="B278">
        <v>771291</v>
      </c>
      <c r="C278" s="53">
        <v>43978</v>
      </c>
      <c r="D278" t="s">
        <v>724</v>
      </c>
      <c r="E278" t="s">
        <v>590</v>
      </c>
      <c r="F278" s="49">
        <v>6650</v>
      </c>
      <c r="G278">
        <v>2</v>
      </c>
      <c r="H278">
        <v>0</v>
      </c>
      <c r="I278">
        <v>20</v>
      </c>
    </row>
    <row r="279" spans="1:9" x14ac:dyDescent="0.25">
      <c r="A279">
        <v>264</v>
      </c>
      <c r="B279">
        <v>771292</v>
      </c>
      <c r="C279" s="53">
        <v>43978</v>
      </c>
      <c r="D279" t="s">
        <v>725</v>
      </c>
      <c r="E279" t="s">
        <v>590</v>
      </c>
      <c r="F279" s="49">
        <v>5000</v>
      </c>
      <c r="G279">
        <v>2</v>
      </c>
      <c r="H279">
        <v>0</v>
      </c>
      <c r="I279">
        <v>20</v>
      </c>
    </row>
    <row r="280" spans="1:9" x14ac:dyDescent="0.25">
      <c r="A280">
        <v>265</v>
      </c>
      <c r="B280">
        <v>771293</v>
      </c>
      <c r="C280" s="53">
        <v>43978</v>
      </c>
      <c r="D280" t="s">
        <v>726</v>
      </c>
      <c r="E280" t="s">
        <v>590</v>
      </c>
      <c r="F280" s="49">
        <v>4999.99</v>
      </c>
      <c r="G280">
        <v>2</v>
      </c>
      <c r="H280">
        <v>0</v>
      </c>
      <c r="I280">
        <v>20</v>
      </c>
    </row>
    <row r="281" spans="1:9" x14ac:dyDescent="0.25">
      <c r="A281">
        <v>266</v>
      </c>
      <c r="B281">
        <v>771294</v>
      </c>
      <c r="C281" s="53">
        <v>43978</v>
      </c>
      <c r="D281" t="s">
        <v>727</v>
      </c>
      <c r="E281" t="s">
        <v>590</v>
      </c>
      <c r="F281" s="49">
        <v>5000</v>
      </c>
      <c r="G281">
        <v>2</v>
      </c>
      <c r="H281">
        <v>0</v>
      </c>
      <c r="I281">
        <v>20</v>
      </c>
    </row>
    <row r="282" spans="1:9" x14ac:dyDescent="0.25">
      <c r="A282">
        <v>267</v>
      </c>
      <c r="B282">
        <v>771295</v>
      </c>
      <c r="C282" s="53">
        <v>43978</v>
      </c>
      <c r="D282" t="s">
        <v>728</v>
      </c>
      <c r="E282" t="s">
        <v>590</v>
      </c>
      <c r="F282" s="49">
        <v>5000</v>
      </c>
      <c r="G282">
        <v>2</v>
      </c>
      <c r="H282">
        <v>0</v>
      </c>
      <c r="I282">
        <v>20</v>
      </c>
    </row>
    <row r="283" spans="1:9" x14ac:dyDescent="0.25">
      <c r="A283">
        <v>268</v>
      </c>
      <c r="B283">
        <v>771296</v>
      </c>
      <c r="C283" s="53">
        <v>43978</v>
      </c>
      <c r="D283" t="s">
        <v>729</v>
      </c>
      <c r="E283" t="s">
        <v>590</v>
      </c>
      <c r="F283" s="49">
        <v>7500</v>
      </c>
      <c r="G283">
        <v>2</v>
      </c>
      <c r="H283">
        <v>0</v>
      </c>
      <c r="I283">
        <v>20</v>
      </c>
    </row>
    <row r="284" spans="1:9" x14ac:dyDescent="0.25">
      <c r="A284">
        <v>269</v>
      </c>
      <c r="B284">
        <v>771297</v>
      </c>
      <c r="C284" s="53">
        <v>43978</v>
      </c>
      <c r="D284" t="s">
        <v>730</v>
      </c>
      <c r="E284" t="s">
        <v>590</v>
      </c>
      <c r="F284" s="49">
        <v>5000</v>
      </c>
      <c r="G284">
        <v>2</v>
      </c>
      <c r="H284">
        <v>0</v>
      </c>
      <c r="I284">
        <v>20</v>
      </c>
    </row>
    <row r="285" spans="1:9" x14ac:dyDescent="0.25">
      <c r="A285">
        <v>270</v>
      </c>
      <c r="B285">
        <v>771298</v>
      </c>
      <c r="C285" s="53">
        <v>43978</v>
      </c>
      <c r="D285" t="s">
        <v>731</v>
      </c>
      <c r="E285" t="s">
        <v>590</v>
      </c>
      <c r="F285" s="49">
        <v>4999.99</v>
      </c>
      <c r="G285">
        <v>2</v>
      </c>
      <c r="H285">
        <v>0</v>
      </c>
      <c r="I285">
        <v>20</v>
      </c>
    </row>
    <row r="286" spans="1:9" x14ac:dyDescent="0.25">
      <c r="A286">
        <v>271</v>
      </c>
      <c r="B286">
        <v>771299</v>
      </c>
      <c r="C286" s="53">
        <v>43978</v>
      </c>
      <c r="D286" t="s">
        <v>732</v>
      </c>
      <c r="E286" t="s">
        <v>590</v>
      </c>
      <c r="F286" s="49">
        <v>4999.99</v>
      </c>
      <c r="G286">
        <v>2</v>
      </c>
      <c r="H286">
        <v>0</v>
      </c>
      <c r="I286">
        <v>20</v>
      </c>
    </row>
    <row r="287" spans="1:9" x14ac:dyDescent="0.25">
      <c r="A287">
        <v>272</v>
      </c>
      <c r="B287">
        <v>771300</v>
      </c>
      <c r="C287" s="53">
        <v>43978</v>
      </c>
      <c r="D287" t="s">
        <v>733</v>
      </c>
      <c r="E287" t="s">
        <v>590</v>
      </c>
      <c r="F287" s="49">
        <v>4999.99</v>
      </c>
      <c r="G287">
        <v>2</v>
      </c>
      <c r="H287">
        <v>0</v>
      </c>
      <c r="I287">
        <v>20</v>
      </c>
    </row>
    <row r="288" spans="1:9" x14ac:dyDescent="0.25">
      <c r="A288">
        <v>273</v>
      </c>
      <c r="B288">
        <v>771301</v>
      </c>
      <c r="C288" s="53">
        <v>43978</v>
      </c>
      <c r="D288" t="s">
        <v>734</v>
      </c>
      <c r="E288" t="s">
        <v>590</v>
      </c>
      <c r="F288" s="49">
        <v>2500.02</v>
      </c>
      <c r="G288">
        <v>2</v>
      </c>
      <c r="H288">
        <v>0</v>
      </c>
      <c r="I288">
        <v>20</v>
      </c>
    </row>
    <row r="289" spans="1:9" x14ac:dyDescent="0.25">
      <c r="A289">
        <v>274</v>
      </c>
      <c r="B289">
        <v>771302</v>
      </c>
      <c r="C289" s="53">
        <v>43978</v>
      </c>
      <c r="D289" t="s">
        <v>735</v>
      </c>
      <c r="E289" t="s">
        <v>590</v>
      </c>
      <c r="F289" s="49">
        <v>5625.02</v>
      </c>
      <c r="G289">
        <v>2</v>
      </c>
      <c r="H289">
        <v>0</v>
      </c>
      <c r="I289">
        <v>20</v>
      </c>
    </row>
    <row r="290" spans="1:9" x14ac:dyDescent="0.25">
      <c r="A290">
        <v>275</v>
      </c>
      <c r="B290">
        <v>771303</v>
      </c>
      <c r="C290" s="53">
        <v>43978</v>
      </c>
      <c r="D290" t="s">
        <v>736</v>
      </c>
      <c r="E290" t="s">
        <v>590</v>
      </c>
      <c r="F290" s="49">
        <v>5625.02</v>
      </c>
      <c r="G290">
        <v>2</v>
      </c>
      <c r="H290">
        <v>0</v>
      </c>
      <c r="I290">
        <v>20</v>
      </c>
    </row>
    <row r="291" spans="1:9" x14ac:dyDescent="0.25">
      <c r="A291">
        <v>276</v>
      </c>
      <c r="B291">
        <v>771304</v>
      </c>
      <c r="C291" s="53">
        <v>43978</v>
      </c>
      <c r="D291" t="s">
        <v>737</v>
      </c>
      <c r="E291" t="s">
        <v>590</v>
      </c>
      <c r="F291" s="49">
        <v>4999.99</v>
      </c>
      <c r="G291">
        <v>2</v>
      </c>
      <c r="H291">
        <v>0</v>
      </c>
      <c r="I291">
        <v>20</v>
      </c>
    </row>
    <row r="292" spans="1:9" x14ac:dyDescent="0.25">
      <c r="A292">
        <v>277</v>
      </c>
      <c r="B292">
        <v>771305</v>
      </c>
      <c r="C292" s="53">
        <v>43978</v>
      </c>
      <c r="D292" t="s">
        <v>738</v>
      </c>
      <c r="E292" t="s">
        <v>590</v>
      </c>
      <c r="F292" s="49">
        <v>4999.99</v>
      </c>
      <c r="G292">
        <v>2</v>
      </c>
      <c r="H292">
        <v>0</v>
      </c>
      <c r="I292">
        <v>20</v>
      </c>
    </row>
    <row r="293" spans="1:9" x14ac:dyDescent="0.25">
      <c r="A293">
        <v>278</v>
      </c>
      <c r="B293">
        <v>771306</v>
      </c>
      <c r="C293" s="53">
        <v>43978</v>
      </c>
      <c r="D293" t="s">
        <v>739</v>
      </c>
      <c r="E293" t="s">
        <v>590</v>
      </c>
      <c r="F293" s="49">
        <v>5000</v>
      </c>
      <c r="G293">
        <v>2</v>
      </c>
      <c r="H293">
        <v>0</v>
      </c>
      <c r="I293">
        <v>20</v>
      </c>
    </row>
    <row r="294" spans="1:9" x14ac:dyDescent="0.25">
      <c r="A294">
        <v>279</v>
      </c>
      <c r="B294">
        <v>771307</v>
      </c>
      <c r="C294" s="53">
        <v>43978</v>
      </c>
      <c r="D294" t="s">
        <v>740</v>
      </c>
      <c r="E294" t="s">
        <v>590</v>
      </c>
      <c r="F294" s="49">
        <v>4999.99</v>
      </c>
      <c r="G294">
        <v>2</v>
      </c>
      <c r="H294">
        <v>0</v>
      </c>
      <c r="I294">
        <v>20</v>
      </c>
    </row>
    <row r="295" spans="1:9" x14ac:dyDescent="0.25">
      <c r="A295">
        <v>280</v>
      </c>
      <c r="B295">
        <v>771308</v>
      </c>
      <c r="C295" s="53">
        <v>43978</v>
      </c>
      <c r="D295" t="s">
        <v>741</v>
      </c>
      <c r="E295" t="s">
        <v>590</v>
      </c>
      <c r="F295" s="49">
        <v>4999.99</v>
      </c>
      <c r="G295">
        <v>2</v>
      </c>
      <c r="H295">
        <v>0</v>
      </c>
      <c r="I295">
        <v>20</v>
      </c>
    </row>
    <row r="296" spans="1:9" x14ac:dyDescent="0.25">
      <c r="A296">
        <v>281</v>
      </c>
      <c r="B296">
        <v>771309</v>
      </c>
      <c r="C296" s="53">
        <v>43978</v>
      </c>
      <c r="D296" t="s">
        <v>742</v>
      </c>
      <c r="E296" t="s">
        <v>590</v>
      </c>
      <c r="F296" s="49">
        <v>4999.99</v>
      </c>
      <c r="G296">
        <v>2</v>
      </c>
      <c r="H296">
        <v>0</v>
      </c>
      <c r="I296">
        <v>20</v>
      </c>
    </row>
    <row r="297" spans="1:9" x14ac:dyDescent="0.25">
      <c r="A297">
        <v>282</v>
      </c>
      <c r="B297">
        <v>771310</v>
      </c>
      <c r="C297" s="53">
        <v>43978</v>
      </c>
      <c r="D297" t="s">
        <v>743</v>
      </c>
      <c r="E297" t="s">
        <v>590</v>
      </c>
      <c r="F297" s="49">
        <v>2000</v>
      </c>
      <c r="G297">
        <v>2</v>
      </c>
      <c r="H297">
        <v>0</v>
      </c>
      <c r="I297">
        <v>20</v>
      </c>
    </row>
    <row r="298" spans="1:9" x14ac:dyDescent="0.25">
      <c r="A298">
        <v>283</v>
      </c>
      <c r="B298">
        <v>771311</v>
      </c>
      <c r="C298" s="53">
        <v>43978</v>
      </c>
      <c r="D298" t="s">
        <v>744</v>
      </c>
      <c r="E298" t="s">
        <v>590</v>
      </c>
      <c r="F298" s="49">
        <v>2500</v>
      </c>
      <c r="G298">
        <v>2</v>
      </c>
      <c r="H298">
        <v>0</v>
      </c>
      <c r="I298">
        <v>20</v>
      </c>
    </row>
    <row r="299" spans="1:9" x14ac:dyDescent="0.25">
      <c r="A299">
        <v>284</v>
      </c>
      <c r="B299">
        <v>771312</v>
      </c>
      <c r="C299" s="53">
        <v>43978</v>
      </c>
      <c r="D299" t="s">
        <v>745</v>
      </c>
      <c r="E299" t="s">
        <v>590</v>
      </c>
      <c r="F299" s="49">
        <v>2500</v>
      </c>
      <c r="G299">
        <v>2</v>
      </c>
      <c r="H299">
        <v>0</v>
      </c>
      <c r="I299">
        <v>20</v>
      </c>
    </row>
    <row r="300" spans="1:9" x14ac:dyDescent="0.25">
      <c r="A300">
        <v>285</v>
      </c>
      <c r="B300">
        <v>771313</v>
      </c>
      <c r="C300" s="53">
        <v>43978</v>
      </c>
      <c r="D300" t="s">
        <v>746</v>
      </c>
      <c r="E300" t="s">
        <v>590</v>
      </c>
      <c r="F300" s="49">
        <v>10000</v>
      </c>
      <c r="G300">
        <v>2</v>
      </c>
      <c r="H300">
        <v>0</v>
      </c>
      <c r="I300">
        <v>20</v>
      </c>
    </row>
    <row r="301" spans="1:9" x14ac:dyDescent="0.25">
      <c r="A301">
        <v>286</v>
      </c>
      <c r="B301">
        <v>771314</v>
      </c>
      <c r="C301" s="53">
        <v>43978</v>
      </c>
      <c r="D301" t="s">
        <v>747</v>
      </c>
      <c r="E301" t="s">
        <v>590</v>
      </c>
      <c r="F301" s="49">
        <v>4999.99</v>
      </c>
      <c r="G301">
        <v>2</v>
      </c>
      <c r="H301">
        <v>0</v>
      </c>
      <c r="I301">
        <v>20</v>
      </c>
    </row>
    <row r="302" spans="1:9" x14ac:dyDescent="0.25">
      <c r="A302">
        <v>287</v>
      </c>
      <c r="B302">
        <v>771315</v>
      </c>
      <c r="C302" s="53">
        <v>43978</v>
      </c>
      <c r="D302" t="s">
        <v>748</v>
      </c>
      <c r="E302" t="s">
        <v>590</v>
      </c>
      <c r="F302" s="49">
        <v>4999.99</v>
      </c>
      <c r="G302">
        <v>2</v>
      </c>
      <c r="H302">
        <v>0</v>
      </c>
      <c r="I302">
        <v>20</v>
      </c>
    </row>
    <row r="303" spans="1:9" x14ac:dyDescent="0.25">
      <c r="A303">
        <v>288</v>
      </c>
      <c r="B303">
        <v>771316</v>
      </c>
      <c r="C303" s="53">
        <v>43978</v>
      </c>
      <c r="D303" t="s">
        <v>749</v>
      </c>
      <c r="E303" t="s">
        <v>590</v>
      </c>
      <c r="F303" s="49">
        <v>4999.99</v>
      </c>
      <c r="G303">
        <v>2</v>
      </c>
      <c r="H303">
        <v>0</v>
      </c>
      <c r="I303">
        <v>20</v>
      </c>
    </row>
    <row r="304" spans="1:9" x14ac:dyDescent="0.25">
      <c r="A304">
        <v>289</v>
      </c>
      <c r="B304">
        <v>771317</v>
      </c>
      <c r="C304" s="53">
        <v>43978</v>
      </c>
      <c r="D304" t="s">
        <v>750</v>
      </c>
      <c r="E304" t="s">
        <v>590</v>
      </c>
      <c r="F304" s="49">
        <v>4999.99</v>
      </c>
      <c r="G304">
        <v>2</v>
      </c>
      <c r="H304">
        <v>0</v>
      </c>
      <c r="I304">
        <v>20</v>
      </c>
    </row>
    <row r="305" spans="1:9" x14ac:dyDescent="0.25">
      <c r="A305">
        <v>290</v>
      </c>
      <c r="B305">
        <v>771318</v>
      </c>
      <c r="C305" s="53">
        <v>43978</v>
      </c>
      <c r="D305" t="s">
        <v>751</v>
      </c>
      <c r="E305" t="s">
        <v>590</v>
      </c>
      <c r="F305" s="49">
        <v>10000</v>
      </c>
      <c r="G305">
        <v>2</v>
      </c>
      <c r="H305">
        <v>0</v>
      </c>
      <c r="I305">
        <v>20</v>
      </c>
    </row>
    <row r="306" spans="1:9" x14ac:dyDescent="0.25">
      <c r="A306">
        <v>291</v>
      </c>
      <c r="B306">
        <v>771319</v>
      </c>
      <c r="C306" s="53">
        <v>43978</v>
      </c>
      <c r="D306" t="s">
        <v>752</v>
      </c>
      <c r="E306" t="s">
        <v>590</v>
      </c>
      <c r="F306" s="49">
        <v>4999.99</v>
      </c>
      <c r="G306">
        <v>2</v>
      </c>
      <c r="H306">
        <v>0</v>
      </c>
      <c r="I306">
        <v>20</v>
      </c>
    </row>
    <row r="307" spans="1:9" x14ac:dyDescent="0.25">
      <c r="A307">
        <v>292</v>
      </c>
      <c r="B307">
        <v>771320</v>
      </c>
      <c r="C307" s="53">
        <v>43978</v>
      </c>
      <c r="D307" t="s">
        <v>753</v>
      </c>
      <c r="E307" t="s">
        <v>590</v>
      </c>
      <c r="F307" s="49">
        <v>4999.99</v>
      </c>
      <c r="G307">
        <v>2</v>
      </c>
      <c r="H307">
        <v>0</v>
      </c>
      <c r="I307">
        <v>20</v>
      </c>
    </row>
    <row r="308" spans="1:9" x14ac:dyDescent="0.25">
      <c r="A308">
        <v>293</v>
      </c>
      <c r="B308">
        <v>771321</v>
      </c>
      <c r="C308" s="53">
        <v>43978</v>
      </c>
      <c r="D308" t="s">
        <v>754</v>
      </c>
      <c r="E308" t="s">
        <v>590</v>
      </c>
      <c r="F308" s="49">
        <v>4999.99</v>
      </c>
      <c r="G308">
        <v>2</v>
      </c>
      <c r="H308">
        <v>0</v>
      </c>
      <c r="I308">
        <v>20</v>
      </c>
    </row>
    <row r="309" spans="1:9" x14ac:dyDescent="0.25">
      <c r="A309">
        <v>294</v>
      </c>
      <c r="B309">
        <v>771322</v>
      </c>
      <c r="C309" s="53">
        <v>43978</v>
      </c>
      <c r="D309" t="s">
        <v>755</v>
      </c>
      <c r="E309" t="s">
        <v>590</v>
      </c>
      <c r="F309" s="49">
        <v>5000</v>
      </c>
      <c r="G309">
        <v>2</v>
      </c>
      <c r="H309">
        <v>0</v>
      </c>
      <c r="I309">
        <v>20</v>
      </c>
    </row>
    <row r="310" spans="1:9" x14ac:dyDescent="0.25">
      <c r="A310">
        <v>295</v>
      </c>
      <c r="B310">
        <v>771323</v>
      </c>
      <c r="C310" s="53">
        <v>43978</v>
      </c>
      <c r="D310" t="s">
        <v>756</v>
      </c>
      <c r="E310" t="s">
        <v>590</v>
      </c>
      <c r="F310" s="49">
        <v>3600</v>
      </c>
      <c r="G310">
        <v>2</v>
      </c>
      <c r="H310">
        <v>0</v>
      </c>
      <c r="I310">
        <v>20</v>
      </c>
    </row>
    <row r="311" spans="1:9" x14ac:dyDescent="0.25">
      <c r="A311">
        <v>296</v>
      </c>
      <c r="B311">
        <v>771324</v>
      </c>
      <c r="C311" s="53">
        <v>43978</v>
      </c>
      <c r="D311" t="s">
        <v>757</v>
      </c>
      <c r="E311" t="s">
        <v>590</v>
      </c>
      <c r="F311" s="49">
        <v>5000</v>
      </c>
      <c r="G311">
        <v>2</v>
      </c>
      <c r="H311">
        <v>0</v>
      </c>
      <c r="I311">
        <v>20</v>
      </c>
    </row>
    <row r="312" spans="1:9" x14ac:dyDescent="0.25">
      <c r="A312">
        <v>297</v>
      </c>
      <c r="B312">
        <v>771325</v>
      </c>
      <c r="C312" s="53">
        <v>43978</v>
      </c>
      <c r="D312" t="s">
        <v>758</v>
      </c>
      <c r="E312" t="s">
        <v>590</v>
      </c>
      <c r="F312" s="49">
        <v>4999.99</v>
      </c>
      <c r="G312">
        <v>2</v>
      </c>
      <c r="H312">
        <v>0</v>
      </c>
      <c r="I312">
        <v>20</v>
      </c>
    </row>
    <row r="313" spans="1:9" x14ac:dyDescent="0.25">
      <c r="A313">
        <v>298</v>
      </c>
      <c r="B313">
        <v>771326</v>
      </c>
      <c r="C313" s="53">
        <v>43978</v>
      </c>
      <c r="D313" t="s">
        <v>759</v>
      </c>
      <c r="E313" t="s">
        <v>590</v>
      </c>
      <c r="F313" s="49">
        <v>4999.99</v>
      </c>
      <c r="G313">
        <v>2</v>
      </c>
      <c r="H313">
        <v>0</v>
      </c>
      <c r="I313">
        <v>20</v>
      </c>
    </row>
    <row r="314" spans="1:9" x14ac:dyDescent="0.25">
      <c r="A314">
        <v>299</v>
      </c>
      <c r="B314">
        <v>771327</v>
      </c>
      <c r="C314" s="53">
        <v>43978</v>
      </c>
      <c r="D314" t="s">
        <v>760</v>
      </c>
      <c r="E314" t="s">
        <v>590</v>
      </c>
      <c r="F314" s="49">
        <v>5000</v>
      </c>
      <c r="G314">
        <v>2</v>
      </c>
      <c r="H314">
        <v>0</v>
      </c>
      <c r="I314">
        <v>20</v>
      </c>
    </row>
    <row r="315" spans="1:9" x14ac:dyDescent="0.25">
      <c r="A315">
        <v>300</v>
      </c>
      <c r="B315">
        <v>771328</v>
      </c>
      <c r="C315" s="53">
        <v>43978</v>
      </c>
      <c r="D315" t="s">
        <v>761</v>
      </c>
      <c r="E315" t="s">
        <v>590</v>
      </c>
      <c r="F315" s="49">
        <v>1650</v>
      </c>
      <c r="G315">
        <v>2</v>
      </c>
      <c r="H315">
        <v>0</v>
      </c>
      <c r="I315">
        <v>20</v>
      </c>
    </row>
    <row r="316" spans="1:9" x14ac:dyDescent="0.25">
      <c r="A316">
        <v>301</v>
      </c>
      <c r="B316">
        <v>771329</v>
      </c>
      <c r="C316" s="53">
        <v>43978</v>
      </c>
      <c r="D316" t="s">
        <v>762</v>
      </c>
      <c r="E316" t="s">
        <v>590</v>
      </c>
      <c r="F316" s="49">
        <v>4999.99</v>
      </c>
      <c r="G316">
        <v>2</v>
      </c>
      <c r="H316">
        <v>0</v>
      </c>
      <c r="I316">
        <v>20</v>
      </c>
    </row>
    <row r="317" spans="1:9" x14ac:dyDescent="0.25">
      <c r="A317">
        <v>302</v>
      </c>
      <c r="B317">
        <v>771330</v>
      </c>
      <c r="C317" s="53">
        <v>43978</v>
      </c>
      <c r="D317" t="s">
        <v>763</v>
      </c>
      <c r="E317" t="s">
        <v>590</v>
      </c>
      <c r="F317" s="49">
        <v>5000</v>
      </c>
      <c r="G317">
        <v>2</v>
      </c>
      <c r="H317">
        <v>0</v>
      </c>
      <c r="I317">
        <v>20</v>
      </c>
    </row>
    <row r="318" spans="1:9" x14ac:dyDescent="0.25">
      <c r="A318">
        <v>303</v>
      </c>
      <c r="B318">
        <v>771331</v>
      </c>
      <c r="C318" s="53">
        <v>43978</v>
      </c>
      <c r="D318" t="s">
        <v>764</v>
      </c>
      <c r="E318" t="s">
        <v>590</v>
      </c>
      <c r="F318" s="49">
        <v>5000</v>
      </c>
      <c r="G318">
        <v>2</v>
      </c>
      <c r="H318">
        <v>0</v>
      </c>
      <c r="I318">
        <v>20</v>
      </c>
    </row>
    <row r="319" spans="1:9" x14ac:dyDescent="0.25">
      <c r="A319">
        <v>304</v>
      </c>
      <c r="B319">
        <v>771332</v>
      </c>
      <c r="C319" s="53">
        <v>43978</v>
      </c>
      <c r="D319" t="s">
        <v>765</v>
      </c>
      <c r="E319" t="s">
        <v>590</v>
      </c>
      <c r="F319" s="49">
        <v>3300</v>
      </c>
      <c r="G319">
        <v>2</v>
      </c>
      <c r="H319">
        <v>0</v>
      </c>
      <c r="I319">
        <v>20</v>
      </c>
    </row>
    <row r="320" spans="1:9" x14ac:dyDescent="0.25">
      <c r="A320">
        <v>305</v>
      </c>
      <c r="B320">
        <v>771333</v>
      </c>
      <c r="C320" s="53">
        <v>43978</v>
      </c>
      <c r="D320" t="s">
        <v>766</v>
      </c>
      <c r="E320" t="s">
        <v>590</v>
      </c>
      <c r="F320" s="49">
        <v>4999.99</v>
      </c>
      <c r="G320">
        <v>2</v>
      </c>
      <c r="H320">
        <v>0</v>
      </c>
      <c r="I320">
        <v>20</v>
      </c>
    </row>
    <row r="321" spans="1:9" x14ac:dyDescent="0.25">
      <c r="A321">
        <v>306</v>
      </c>
      <c r="B321">
        <v>771334</v>
      </c>
      <c r="C321" s="53">
        <v>43978</v>
      </c>
      <c r="D321" t="s">
        <v>767</v>
      </c>
      <c r="E321" t="s">
        <v>590</v>
      </c>
      <c r="F321" s="49">
        <v>4999.99</v>
      </c>
      <c r="G321">
        <v>2</v>
      </c>
      <c r="H321">
        <v>0</v>
      </c>
      <c r="I321">
        <v>20</v>
      </c>
    </row>
    <row r="322" spans="1:9" x14ac:dyDescent="0.25">
      <c r="A322">
        <v>307</v>
      </c>
      <c r="B322">
        <v>771335</v>
      </c>
      <c r="C322" s="53">
        <v>43978</v>
      </c>
      <c r="D322" t="s">
        <v>768</v>
      </c>
      <c r="E322" t="s">
        <v>769</v>
      </c>
      <c r="F322" s="49">
        <v>26404.18</v>
      </c>
      <c r="G322">
        <v>2</v>
      </c>
      <c r="H322">
        <v>0</v>
      </c>
      <c r="I322">
        <v>20</v>
      </c>
    </row>
    <row r="323" spans="1:9" x14ac:dyDescent="0.25">
      <c r="A323">
        <v>308</v>
      </c>
      <c r="B323">
        <v>771336</v>
      </c>
      <c r="C323" s="53">
        <v>43978</v>
      </c>
      <c r="D323" t="s">
        <v>770</v>
      </c>
      <c r="E323" t="s">
        <v>587</v>
      </c>
      <c r="F323" s="49">
        <v>10000</v>
      </c>
      <c r="G323">
        <v>2</v>
      </c>
      <c r="H323">
        <v>0</v>
      </c>
      <c r="I323">
        <v>20</v>
      </c>
    </row>
    <row r="324" spans="1:9" x14ac:dyDescent="0.25">
      <c r="A324">
        <v>309</v>
      </c>
      <c r="B324">
        <v>771337</v>
      </c>
      <c r="C324" s="53">
        <v>43978</v>
      </c>
      <c r="D324" t="s">
        <v>771</v>
      </c>
      <c r="E324" t="s">
        <v>587</v>
      </c>
      <c r="F324" s="49">
        <v>2500</v>
      </c>
      <c r="G324">
        <v>2</v>
      </c>
      <c r="H324">
        <v>0</v>
      </c>
      <c r="I324">
        <v>20</v>
      </c>
    </row>
    <row r="325" spans="1:9" x14ac:dyDescent="0.25">
      <c r="A325">
        <v>310</v>
      </c>
      <c r="B325">
        <v>771338</v>
      </c>
      <c r="C325" s="53">
        <v>43978</v>
      </c>
      <c r="D325" t="s">
        <v>772</v>
      </c>
      <c r="E325" t="s">
        <v>388</v>
      </c>
      <c r="F325" s="49">
        <v>7604.43</v>
      </c>
      <c r="G325">
        <v>2</v>
      </c>
      <c r="H325">
        <v>0</v>
      </c>
      <c r="I325">
        <v>20</v>
      </c>
    </row>
    <row r="326" spans="1:9" x14ac:dyDescent="0.25">
      <c r="A326">
        <v>311</v>
      </c>
      <c r="B326">
        <v>771339</v>
      </c>
      <c r="C326" s="53">
        <v>43978</v>
      </c>
      <c r="D326" t="s">
        <v>773</v>
      </c>
      <c r="E326" t="s">
        <v>590</v>
      </c>
      <c r="F326" s="49">
        <v>4999.99</v>
      </c>
      <c r="G326">
        <v>2</v>
      </c>
      <c r="H326">
        <v>0</v>
      </c>
      <c r="I326">
        <v>20</v>
      </c>
    </row>
    <row r="327" spans="1:9" x14ac:dyDescent="0.25">
      <c r="A327">
        <v>312</v>
      </c>
      <c r="B327">
        <v>771340</v>
      </c>
      <c r="C327" s="53">
        <v>43979</v>
      </c>
      <c r="D327" t="s">
        <v>774</v>
      </c>
      <c r="E327" t="s">
        <v>590</v>
      </c>
      <c r="F327" s="49">
        <v>4999.99</v>
      </c>
      <c r="G327">
        <v>2</v>
      </c>
      <c r="H327">
        <v>0</v>
      </c>
      <c r="I327">
        <v>20</v>
      </c>
    </row>
    <row r="328" spans="1:9" x14ac:dyDescent="0.25">
      <c r="A328">
        <v>313</v>
      </c>
      <c r="B328">
        <v>771341</v>
      </c>
      <c r="C328" s="53">
        <v>43979</v>
      </c>
      <c r="D328" t="s">
        <v>775</v>
      </c>
      <c r="E328" t="s">
        <v>776</v>
      </c>
      <c r="F328" s="49">
        <v>194752.09</v>
      </c>
      <c r="G328">
        <v>2</v>
      </c>
      <c r="H328">
        <v>0</v>
      </c>
      <c r="I328">
        <v>20</v>
      </c>
    </row>
    <row r="329" spans="1:9" x14ac:dyDescent="0.25">
      <c r="A329">
        <v>1</v>
      </c>
      <c r="B329">
        <v>771342</v>
      </c>
      <c r="C329" s="53">
        <v>43986</v>
      </c>
      <c r="D329" t="s">
        <v>777</v>
      </c>
      <c r="E329" t="s">
        <v>778</v>
      </c>
      <c r="F329" s="49">
        <v>43804.19</v>
      </c>
      <c r="G329">
        <v>2</v>
      </c>
      <c r="H329">
        <v>0</v>
      </c>
      <c r="I329">
        <v>20</v>
      </c>
    </row>
    <row r="330" spans="1:9" x14ac:dyDescent="0.25">
      <c r="A330">
        <v>2</v>
      </c>
      <c r="B330">
        <v>771343</v>
      </c>
      <c r="C330" s="53">
        <v>43986</v>
      </c>
      <c r="D330" t="s">
        <v>779</v>
      </c>
      <c r="E330" t="s">
        <v>778</v>
      </c>
      <c r="F330" s="49">
        <v>8213.2900000000009</v>
      </c>
      <c r="G330">
        <v>2</v>
      </c>
      <c r="H330">
        <v>0</v>
      </c>
      <c r="I330">
        <v>20</v>
      </c>
    </row>
    <row r="331" spans="1:9" x14ac:dyDescent="0.25">
      <c r="A331">
        <v>3</v>
      </c>
      <c r="B331">
        <v>771344</v>
      </c>
      <c r="C331" s="53">
        <v>43986</v>
      </c>
      <c r="D331" t="s">
        <v>780</v>
      </c>
      <c r="E331" t="s">
        <v>778</v>
      </c>
      <c r="F331" s="49">
        <v>7300.7</v>
      </c>
      <c r="G331">
        <v>2</v>
      </c>
      <c r="H331">
        <v>0</v>
      </c>
      <c r="I331">
        <v>20</v>
      </c>
    </row>
    <row r="332" spans="1:9" x14ac:dyDescent="0.25">
      <c r="A332">
        <v>4</v>
      </c>
      <c r="B332">
        <v>771345</v>
      </c>
      <c r="C332" s="53">
        <v>43986</v>
      </c>
      <c r="D332" t="s">
        <v>781</v>
      </c>
      <c r="E332" t="s">
        <v>778</v>
      </c>
      <c r="F332" s="49">
        <v>4866.82</v>
      </c>
      <c r="G332">
        <v>2</v>
      </c>
      <c r="H332">
        <v>0</v>
      </c>
      <c r="I332">
        <v>20</v>
      </c>
    </row>
    <row r="333" spans="1:9" x14ac:dyDescent="0.25">
      <c r="A333">
        <v>5</v>
      </c>
      <c r="B333">
        <v>771346</v>
      </c>
      <c r="C333" s="53">
        <v>43986</v>
      </c>
      <c r="D333" t="s">
        <v>782</v>
      </c>
      <c r="E333" t="s">
        <v>778</v>
      </c>
      <c r="F333" s="49">
        <v>7604.89</v>
      </c>
      <c r="G333">
        <v>2</v>
      </c>
      <c r="H333">
        <v>0</v>
      </c>
      <c r="I333">
        <v>20</v>
      </c>
    </row>
    <row r="334" spans="1:9" x14ac:dyDescent="0.25">
      <c r="A334">
        <v>6</v>
      </c>
      <c r="B334">
        <v>771347</v>
      </c>
      <c r="C334" s="53">
        <v>43986</v>
      </c>
      <c r="D334" t="s">
        <v>783</v>
      </c>
      <c r="E334" t="s">
        <v>778</v>
      </c>
      <c r="F334" s="49">
        <v>9125.8700000000008</v>
      </c>
      <c r="G334">
        <v>2</v>
      </c>
      <c r="H334">
        <v>0</v>
      </c>
      <c r="I334">
        <v>20</v>
      </c>
    </row>
    <row r="335" spans="1:9" x14ac:dyDescent="0.25">
      <c r="A335">
        <v>7</v>
      </c>
      <c r="B335">
        <v>771348</v>
      </c>
      <c r="C335" s="53">
        <v>43986</v>
      </c>
      <c r="D335" t="s">
        <v>784</v>
      </c>
      <c r="E335" t="s">
        <v>778</v>
      </c>
      <c r="F335" s="49">
        <v>9125.8700000000008</v>
      </c>
      <c r="G335">
        <v>2</v>
      </c>
      <c r="H335">
        <v>0</v>
      </c>
      <c r="I335">
        <v>20</v>
      </c>
    </row>
    <row r="336" spans="1:9" x14ac:dyDescent="0.25">
      <c r="A336">
        <v>8</v>
      </c>
      <c r="B336">
        <v>771349</v>
      </c>
      <c r="C336" s="53">
        <v>43986</v>
      </c>
      <c r="D336" t="s">
        <v>785</v>
      </c>
      <c r="E336" t="s">
        <v>778</v>
      </c>
      <c r="F336" s="49">
        <v>7604.89</v>
      </c>
      <c r="G336">
        <v>2</v>
      </c>
      <c r="H336">
        <v>0</v>
      </c>
      <c r="I336">
        <v>20</v>
      </c>
    </row>
    <row r="337" spans="1:9" x14ac:dyDescent="0.25">
      <c r="A337">
        <v>9</v>
      </c>
      <c r="B337">
        <v>771350</v>
      </c>
      <c r="C337" s="53">
        <v>43986</v>
      </c>
      <c r="D337" t="s">
        <v>786</v>
      </c>
      <c r="E337" t="s">
        <v>778</v>
      </c>
      <c r="F337" s="49">
        <v>4866.82</v>
      </c>
      <c r="G337">
        <v>2</v>
      </c>
      <c r="H337">
        <v>0</v>
      </c>
      <c r="I337">
        <v>20</v>
      </c>
    </row>
    <row r="338" spans="1:9" x14ac:dyDescent="0.25">
      <c r="A338">
        <v>10</v>
      </c>
      <c r="B338">
        <v>771351</v>
      </c>
      <c r="C338" s="53">
        <v>43986</v>
      </c>
      <c r="D338" t="s">
        <v>787</v>
      </c>
      <c r="E338" t="s">
        <v>778</v>
      </c>
      <c r="F338" s="49">
        <v>2433.58</v>
      </c>
      <c r="G338">
        <v>2</v>
      </c>
      <c r="H338">
        <v>0</v>
      </c>
      <c r="I338">
        <v>20</v>
      </c>
    </row>
    <row r="339" spans="1:9" x14ac:dyDescent="0.25">
      <c r="A339">
        <v>11</v>
      </c>
      <c r="B339">
        <v>771352</v>
      </c>
      <c r="C339" s="53">
        <v>43986</v>
      </c>
      <c r="D339" t="s">
        <v>788</v>
      </c>
      <c r="E339" t="s">
        <v>778</v>
      </c>
      <c r="F339" s="49">
        <v>6083.92</v>
      </c>
      <c r="G339">
        <v>2</v>
      </c>
      <c r="H339">
        <v>0</v>
      </c>
      <c r="I339">
        <v>20</v>
      </c>
    </row>
    <row r="340" spans="1:9" x14ac:dyDescent="0.25">
      <c r="A340">
        <v>12</v>
      </c>
      <c r="B340">
        <v>771353</v>
      </c>
      <c r="C340" s="53">
        <v>43986</v>
      </c>
      <c r="D340" t="s">
        <v>789</v>
      </c>
      <c r="E340" t="s">
        <v>778</v>
      </c>
      <c r="F340" s="49">
        <v>9734.27</v>
      </c>
      <c r="G340">
        <v>2</v>
      </c>
      <c r="H340">
        <v>0</v>
      </c>
      <c r="I340">
        <v>20</v>
      </c>
    </row>
    <row r="341" spans="1:9" x14ac:dyDescent="0.25">
      <c r="A341">
        <v>13</v>
      </c>
      <c r="B341">
        <v>771354</v>
      </c>
      <c r="C341" s="53">
        <v>43993</v>
      </c>
      <c r="D341" t="s">
        <v>790</v>
      </c>
      <c r="E341" t="s">
        <v>791</v>
      </c>
      <c r="F341" s="49">
        <v>22510.49</v>
      </c>
      <c r="G341">
        <v>2</v>
      </c>
      <c r="H341">
        <v>0</v>
      </c>
      <c r="I341">
        <v>20</v>
      </c>
    </row>
    <row r="342" spans="1:9" x14ac:dyDescent="0.25">
      <c r="A342">
        <v>14</v>
      </c>
      <c r="B342">
        <v>771355</v>
      </c>
      <c r="C342" s="53">
        <v>43993</v>
      </c>
      <c r="D342" t="s">
        <v>792</v>
      </c>
      <c r="E342" t="s">
        <v>793</v>
      </c>
      <c r="F342" s="49">
        <v>24944.04</v>
      </c>
      <c r="G342">
        <v>2</v>
      </c>
      <c r="H342">
        <v>0</v>
      </c>
      <c r="I342">
        <v>20</v>
      </c>
    </row>
    <row r="343" spans="1:9" x14ac:dyDescent="0.25">
      <c r="A343">
        <v>15</v>
      </c>
      <c r="B343">
        <v>771356</v>
      </c>
      <c r="C343" s="53">
        <v>43993</v>
      </c>
      <c r="D343" t="s">
        <v>794</v>
      </c>
      <c r="E343" t="s">
        <v>795</v>
      </c>
      <c r="F343" s="49">
        <v>34678.32</v>
      </c>
      <c r="G343">
        <v>2</v>
      </c>
      <c r="H343">
        <v>0</v>
      </c>
      <c r="I343">
        <v>20</v>
      </c>
    </row>
    <row r="344" spans="1:9" x14ac:dyDescent="0.25">
      <c r="A344">
        <v>16</v>
      </c>
      <c r="B344">
        <v>771357</v>
      </c>
      <c r="C344" s="53">
        <v>43993</v>
      </c>
      <c r="D344" t="s">
        <v>796</v>
      </c>
      <c r="E344" t="s">
        <v>797</v>
      </c>
      <c r="F344" s="49">
        <v>33279.61</v>
      </c>
      <c r="G344">
        <v>2</v>
      </c>
      <c r="H344">
        <v>0</v>
      </c>
      <c r="I344">
        <v>20</v>
      </c>
    </row>
    <row r="345" spans="1:9" x14ac:dyDescent="0.25">
      <c r="A345">
        <v>17</v>
      </c>
      <c r="B345">
        <v>771358</v>
      </c>
      <c r="C345" s="53">
        <v>43993</v>
      </c>
      <c r="D345" t="s">
        <v>798</v>
      </c>
      <c r="E345" t="s">
        <v>799</v>
      </c>
      <c r="F345" s="49">
        <v>33279.61</v>
      </c>
      <c r="G345">
        <v>2</v>
      </c>
      <c r="H345">
        <v>0</v>
      </c>
      <c r="I345">
        <v>20</v>
      </c>
    </row>
    <row r="346" spans="1:9" x14ac:dyDescent="0.25">
      <c r="A346">
        <v>18</v>
      </c>
      <c r="B346">
        <v>771359</v>
      </c>
      <c r="C346" s="53">
        <v>43993</v>
      </c>
      <c r="D346" t="s">
        <v>800</v>
      </c>
      <c r="E346" t="s">
        <v>801</v>
      </c>
      <c r="F346" s="49">
        <v>26404.19</v>
      </c>
      <c r="G346">
        <v>2</v>
      </c>
      <c r="H346">
        <v>0</v>
      </c>
      <c r="I346">
        <v>20</v>
      </c>
    </row>
    <row r="347" spans="1:9" x14ac:dyDescent="0.25">
      <c r="A347">
        <v>19</v>
      </c>
      <c r="B347">
        <v>771360</v>
      </c>
      <c r="C347" s="53">
        <v>43993</v>
      </c>
      <c r="D347" t="s">
        <v>802</v>
      </c>
      <c r="E347" t="s">
        <v>803</v>
      </c>
      <c r="F347" s="49">
        <v>24944.03</v>
      </c>
      <c r="G347">
        <v>2</v>
      </c>
      <c r="H347">
        <v>0</v>
      </c>
      <c r="I347">
        <v>20</v>
      </c>
    </row>
    <row r="348" spans="1:9" x14ac:dyDescent="0.25">
      <c r="A348">
        <v>20</v>
      </c>
      <c r="B348">
        <v>771361</v>
      </c>
      <c r="C348" s="53">
        <v>43993</v>
      </c>
      <c r="D348" t="s">
        <v>804</v>
      </c>
      <c r="E348" t="s">
        <v>805</v>
      </c>
      <c r="F348" s="49">
        <v>25050</v>
      </c>
      <c r="G348">
        <v>2</v>
      </c>
      <c r="H348">
        <v>0</v>
      </c>
      <c r="I348">
        <v>20</v>
      </c>
    </row>
    <row r="349" spans="1:9" x14ac:dyDescent="0.25">
      <c r="A349">
        <v>21</v>
      </c>
      <c r="B349">
        <v>771362</v>
      </c>
      <c r="C349" s="53">
        <v>43993</v>
      </c>
      <c r="D349" t="s">
        <v>806</v>
      </c>
      <c r="E349" t="s">
        <v>807</v>
      </c>
      <c r="F349" s="49">
        <v>43804.2</v>
      </c>
      <c r="G349">
        <v>2</v>
      </c>
      <c r="H349">
        <v>0</v>
      </c>
      <c r="I349">
        <v>20</v>
      </c>
    </row>
    <row r="350" spans="1:9" x14ac:dyDescent="0.25">
      <c r="A350">
        <v>22</v>
      </c>
      <c r="B350">
        <v>771363</v>
      </c>
      <c r="C350" s="53">
        <v>43993</v>
      </c>
      <c r="D350" t="s">
        <v>808</v>
      </c>
      <c r="E350" t="s">
        <v>809</v>
      </c>
      <c r="F350" s="49">
        <v>23970.61</v>
      </c>
      <c r="G350">
        <v>2</v>
      </c>
      <c r="H350">
        <v>0</v>
      </c>
      <c r="I350">
        <v>20</v>
      </c>
    </row>
    <row r="351" spans="1:9" x14ac:dyDescent="0.25">
      <c r="A351">
        <v>23</v>
      </c>
      <c r="B351">
        <v>771364</v>
      </c>
      <c r="C351" s="53">
        <v>43993</v>
      </c>
      <c r="D351" t="s">
        <v>810</v>
      </c>
      <c r="E351" t="s">
        <v>809</v>
      </c>
      <c r="F351" s="49">
        <v>23970.61</v>
      </c>
      <c r="G351">
        <v>2</v>
      </c>
      <c r="H351">
        <v>0</v>
      </c>
      <c r="I351">
        <v>20</v>
      </c>
    </row>
    <row r="352" spans="1:9" x14ac:dyDescent="0.25">
      <c r="A352">
        <v>24</v>
      </c>
      <c r="B352">
        <v>771365</v>
      </c>
      <c r="C352" s="53">
        <v>43993</v>
      </c>
      <c r="D352" t="s">
        <v>811</v>
      </c>
      <c r="E352" t="s">
        <v>809</v>
      </c>
      <c r="F352" s="49">
        <v>23970.61</v>
      </c>
      <c r="G352">
        <v>2</v>
      </c>
      <c r="H352">
        <v>0</v>
      </c>
      <c r="I352">
        <v>20</v>
      </c>
    </row>
    <row r="353" spans="1:9" x14ac:dyDescent="0.25">
      <c r="A353">
        <v>25</v>
      </c>
      <c r="B353">
        <v>771366</v>
      </c>
      <c r="C353" s="53">
        <v>44000</v>
      </c>
      <c r="D353" t="s">
        <v>812</v>
      </c>
      <c r="E353" t="s">
        <v>590</v>
      </c>
      <c r="F353" s="49">
        <v>4999.99</v>
      </c>
      <c r="G353">
        <v>2</v>
      </c>
      <c r="H353">
        <v>0</v>
      </c>
      <c r="I353">
        <v>20</v>
      </c>
    </row>
    <row r="354" spans="1:9" x14ac:dyDescent="0.25">
      <c r="A354">
        <v>26</v>
      </c>
      <c r="B354">
        <v>771367</v>
      </c>
      <c r="C354" s="53">
        <v>44000</v>
      </c>
      <c r="D354" t="s">
        <v>813</v>
      </c>
      <c r="E354" t="s">
        <v>590</v>
      </c>
      <c r="F354" s="49">
        <v>3000</v>
      </c>
      <c r="G354">
        <v>2</v>
      </c>
      <c r="H354">
        <v>0</v>
      </c>
      <c r="I354">
        <v>20</v>
      </c>
    </row>
    <row r="355" spans="1:9" x14ac:dyDescent="0.25">
      <c r="A355">
        <v>27</v>
      </c>
      <c r="B355">
        <v>771368</v>
      </c>
      <c r="C355" s="53">
        <v>44000</v>
      </c>
      <c r="D355" t="s">
        <v>814</v>
      </c>
      <c r="E355" t="s">
        <v>587</v>
      </c>
      <c r="F355" s="49">
        <v>8300</v>
      </c>
      <c r="G355">
        <v>2</v>
      </c>
      <c r="H355">
        <v>0</v>
      </c>
      <c r="I355">
        <v>20</v>
      </c>
    </row>
    <row r="356" spans="1:9" x14ac:dyDescent="0.25">
      <c r="A356">
        <v>28</v>
      </c>
      <c r="B356">
        <v>771369</v>
      </c>
      <c r="C356" s="53">
        <v>44000</v>
      </c>
      <c r="D356" t="s">
        <v>815</v>
      </c>
      <c r="E356" t="s">
        <v>587</v>
      </c>
      <c r="F356" s="49">
        <v>4999.99</v>
      </c>
      <c r="G356">
        <v>2</v>
      </c>
      <c r="H356">
        <v>0</v>
      </c>
      <c r="I356">
        <v>20</v>
      </c>
    </row>
    <row r="357" spans="1:9" x14ac:dyDescent="0.25">
      <c r="A357">
        <v>29</v>
      </c>
      <c r="B357">
        <v>771370</v>
      </c>
      <c r="C357" s="53">
        <v>44000</v>
      </c>
      <c r="D357" t="s">
        <v>816</v>
      </c>
      <c r="E357" t="s">
        <v>587</v>
      </c>
      <c r="F357" s="49">
        <v>4109.1899999999996</v>
      </c>
      <c r="G357">
        <v>2</v>
      </c>
      <c r="H357">
        <v>0</v>
      </c>
      <c r="I357">
        <v>20</v>
      </c>
    </row>
    <row r="358" spans="1:9" x14ac:dyDescent="0.25">
      <c r="A358">
        <v>30</v>
      </c>
      <c r="B358">
        <v>771371</v>
      </c>
      <c r="C358" s="53">
        <v>44000</v>
      </c>
      <c r="D358" t="s">
        <v>817</v>
      </c>
      <c r="E358" t="s">
        <v>587</v>
      </c>
      <c r="F358" s="49">
        <v>4999.99</v>
      </c>
      <c r="G358">
        <v>2</v>
      </c>
      <c r="H358">
        <v>0</v>
      </c>
      <c r="I358">
        <v>20</v>
      </c>
    </row>
    <row r="359" spans="1:9" x14ac:dyDescent="0.25">
      <c r="A359">
        <v>31</v>
      </c>
      <c r="B359">
        <v>771372</v>
      </c>
      <c r="C359" s="53">
        <v>44000</v>
      </c>
      <c r="D359" t="s">
        <v>818</v>
      </c>
      <c r="E359" t="s">
        <v>587</v>
      </c>
      <c r="F359" s="49">
        <v>5000</v>
      </c>
      <c r="G359">
        <v>2</v>
      </c>
      <c r="H359">
        <v>0</v>
      </c>
      <c r="I359">
        <v>20</v>
      </c>
    </row>
    <row r="360" spans="1:9" x14ac:dyDescent="0.25">
      <c r="A360">
        <v>32</v>
      </c>
      <c r="B360">
        <v>771373</v>
      </c>
      <c r="C360" s="53">
        <v>44000</v>
      </c>
      <c r="D360" t="s">
        <v>819</v>
      </c>
      <c r="E360" t="s">
        <v>587</v>
      </c>
      <c r="F360" s="49">
        <v>12500</v>
      </c>
      <c r="G360">
        <v>2</v>
      </c>
      <c r="H360">
        <v>0</v>
      </c>
      <c r="I360">
        <v>20</v>
      </c>
    </row>
    <row r="361" spans="1:9" x14ac:dyDescent="0.25">
      <c r="A361">
        <v>33</v>
      </c>
      <c r="B361">
        <v>771374</v>
      </c>
      <c r="C361" s="53">
        <v>44000</v>
      </c>
      <c r="D361" t="s">
        <v>820</v>
      </c>
      <c r="E361" t="s">
        <v>587</v>
      </c>
      <c r="F361" s="49">
        <v>12499.99</v>
      </c>
      <c r="G361">
        <v>2</v>
      </c>
      <c r="H361">
        <v>0</v>
      </c>
      <c r="I361">
        <v>20</v>
      </c>
    </row>
    <row r="362" spans="1:9" x14ac:dyDescent="0.25">
      <c r="A362">
        <v>34</v>
      </c>
      <c r="B362">
        <v>771375</v>
      </c>
      <c r="C362" s="53">
        <v>44000</v>
      </c>
      <c r="D362" t="s">
        <v>821</v>
      </c>
      <c r="E362" t="s">
        <v>587</v>
      </c>
      <c r="F362" s="49">
        <v>12500</v>
      </c>
      <c r="G362">
        <v>2</v>
      </c>
      <c r="H362">
        <v>0</v>
      </c>
      <c r="I362">
        <v>20</v>
      </c>
    </row>
    <row r="363" spans="1:9" x14ac:dyDescent="0.25">
      <c r="A363">
        <v>35</v>
      </c>
      <c r="B363">
        <v>771376</v>
      </c>
      <c r="C363" s="53">
        <v>44000</v>
      </c>
      <c r="D363" t="s">
        <v>822</v>
      </c>
      <c r="E363" t="s">
        <v>587</v>
      </c>
      <c r="F363" s="49">
        <v>4999.99</v>
      </c>
      <c r="G363">
        <v>2</v>
      </c>
      <c r="H363">
        <v>0</v>
      </c>
      <c r="I363">
        <v>20</v>
      </c>
    </row>
    <row r="364" spans="1:9" x14ac:dyDescent="0.25">
      <c r="A364">
        <v>36</v>
      </c>
      <c r="B364">
        <v>771377</v>
      </c>
      <c r="C364" s="53">
        <v>44000</v>
      </c>
      <c r="D364" t="s">
        <v>823</v>
      </c>
      <c r="E364" t="s">
        <v>587</v>
      </c>
      <c r="F364" s="49">
        <v>8300</v>
      </c>
      <c r="G364">
        <v>2</v>
      </c>
      <c r="H364">
        <v>0</v>
      </c>
      <c r="I364">
        <v>20</v>
      </c>
    </row>
    <row r="365" spans="1:9" x14ac:dyDescent="0.25">
      <c r="A365">
        <v>37</v>
      </c>
      <c r="B365">
        <v>771378</v>
      </c>
      <c r="C365" s="53">
        <v>44000</v>
      </c>
      <c r="D365" t="s">
        <v>824</v>
      </c>
      <c r="E365" t="s">
        <v>587</v>
      </c>
      <c r="F365" s="49">
        <v>4999.99</v>
      </c>
      <c r="G365">
        <v>2</v>
      </c>
      <c r="H365">
        <v>0</v>
      </c>
      <c r="I365">
        <v>20</v>
      </c>
    </row>
    <row r="366" spans="1:9" x14ac:dyDescent="0.25">
      <c r="A366">
        <v>38</v>
      </c>
      <c r="B366">
        <v>771379</v>
      </c>
      <c r="C366" s="53">
        <v>44000</v>
      </c>
      <c r="D366" t="s">
        <v>825</v>
      </c>
      <c r="E366" t="s">
        <v>587</v>
      </c>
      <c r="F366" s="49">
        <v>4999.99</v>
      </c>
      <c r="G366">
        <v>2</v>
      </c>
      <c r="H366">
        <v>0</v>
      </c>
      <c r="I366">
        <v>20</v>
      </c>
    </row>
    <row r="367" spans="1:9" x14ac:dyDescent="0.25">
      <c r="A367">
        <v>39</v>
      </c>
      <c r="B367">
        <v>771380</v>
      </c>
      <c r="C367" s="53">
        <v>44000</v>
      </c>
      <c r="D367" t="s">
        <v>826</v>
      </c>
      <c r="E367" t="s">
        <v>587</v>
      </c>
      <c r="F367" s="49">
        <v>1726.08</v>
      </c>
      <c r="G367">
        <v>2</v>
      </c>
      <c r="H367">
        <v>0</v>
      </c>
      <c r="I367">
        <v>20</v>
      </c>
    </row>
    <row r="368" spans="1:9" x14ac:dyDescent="0.25">
      <c r="A368">
        <v>40</v>
      </c>
      <c r="B368">
        <v>771381</v>
      </c>
      <c r="C368" s="53">
        <v>44000</v>
      </c>
      <c r="D368" t="s">
        <v>827</v>
      </c>
      <c r="E368" t="s">
        <v>587</v>
      </c>
      <c r="F368" s="49">
        <v>4999.99</v>
      </c>
      <c r="G368">
        <v>2</v>
      </c>
      <c r="H368">
        <v>0</v>
      </c>
      <c r="I368">
        <v>20</v>
      </c>
    </row>
    <row r="369" spans="1:9" x14ac:dyDescent="0.25">
      <c r="A369">
        <v>41</v>
      </c>
      <c r="B369">
        <v>771382</v>
      </c>
      <c r="C369" s="53">
        <v>44000</v>
      </c>
      <c r="D369" t="s">
        <v>828</v>
      </c>
      <c r="E369" t="s">
        <v>587</v>
      </c>
      <c r="F369" s="49">
        <v>5000</v>
      </c>
      <c r="G369">
        <v>2</v>
      </c>
      <c r="H369">
        <v>0</v>
      </c>
      <c r="I369">
        <v>20</v>
      </c>
    </row>
    <row r="370" spans="1:9" x14ac:dyDescent="0.25">
      <c r="A370">
        <v>42</v>
      </c>
      <c r="B370">
        <v>771383</v>
      </c>
      <c r="C370" s="53">
        <v>44000</v>
      </c>
      <c r="D370" t="s">
        <v>829</v>
      </c>
      <c r="E370" t="s">
        <v>587</v>
      </c>
      <c r="F370" s="49">
        <v>5000</v>
      </c>
      <c r="G370">
        <v>2</v>
      </c>
      <c r="H370">
        <v>0</v>
      </c>
      <c r="I370">
        <v>20</v>
      </c>
    </row>
    <row r="371" spans="1:9" x14ac:dyDescent="0.25">
      <c r="A371">
        <v>43</v>
      </c>
      <c r="B371">
        <v>771384</v>
      </c>
      <c r="C371" s="53">
        <v>44000</v>
      </c>
      <c r="D371" t="s">
        <v>830</v>
      </c>
      <c r="E371" t="s">
        <v>587</v>
      </c>
      <c r="F371" s="49">
        <v>5000</v>
      </c>
      <c r="G371">
        <v>2</v>
      </c>
      <c r="H371">
        <v>0</v>
      </c>
      <c r="I371">
        <v>20</v>
      </c>
    </row>
    <row r="372" spans="1:9" x14ac:dyDescent="0.25">
      <c r="A372">
        <v>44</v>
      </c>
      <c r="B372">
        <v>771385</v>
      </c>
      <c r="C372" s="53">
        <v>44000</v>
      </c>
      <c r="D372" t="s">
        <v>831</v>
      </c>
      <c r="E372" t="s">
        <v>587</v>
      </c>
      <c r="F372" s="49">
        <v>7500.01</v>
      </c>
      <c r="G372">
        <v>2</v>
      </c>
      <c r="H372">
        <v>0</v>
      </c>
      <c r="I372">
        <v>20</v>
      </c>
    </row>
    <row r="373" spans="1:9" x14ac:dyDescent="0.25">
      <c r="A373">
        <v>45</v>
      </c>
      <c r="B373">
        <v>771386</v>
      </c>
      <c r="C373" s="53">
        <v>44000</v>
      </c>
      <c r="D373" t="s">
        <v>832</v>
      </c>
      <c r="E373" t="s">
        <v>587</v>
      </c>
      <c r="F373" s="49">
        <v>4999.99</v>
      </c>
      <c r="G373">
        <v>2</v>
      </c>
      <c r="H373">
        <v>0</v>
      </c>
      <c r="I373">
        <v>20</v>
      </c>
    </row>
    <row r="374" spans="1:9" x14ac:dyDescent="0.25">
      <c r="A374">
        <v>46</v>
      </c>
      <c r="B374">
        <v>771387</v>
      </c>
      <c r="C374" s="53">
        <v>44000</v>
      </c>
      <c r="D374" t="s">
        <v>833</v>
      </c>
      <c r="E374" t="s">
        <v>587</v>
      </c>
      <c r="F374" s="49">
        <v>2500.02</v>
      </c>
      <c r="G374">
        <v>2</v>
      </c>
      <c r="H374">
        <v>0</v>
      </c>
      <c r="I374">
        <v>20</v>
      </c>
    </row>
    <row r="375" spans="1:9" x14ac:dyDescent="0.25">
      <c r="A375">
        <v>47</v>
      </c>
      <c r="B375">
        <v>771388</v>
      </c>
      <c r="C375" s="53">
        <v>44000</v>
      </c>
      <c r="D375" t="s">
        <v>834</v>
      </c>
      <c r="E375" t="s">
        <v>587</v>
      </c>
      <c r="F375" s="49">
        <v>4999.99</v>
      </c>
      <c r="G375">
        <v>2</v>
      </c>
      <c r="H375">
        <v>0</v>
      </c>
      <c r="I375">
        <v>20</v>
      </c>
    </row>
    <row r="376" spans="1:9" x14ac:dyDescent="0.25">
      <c r="A376">
        <v>48</v>
      </c>
      <c r="B376">
        <v>771389</v>
      </c>
      <c r="C376" s="53">
        <v>44000</v>
      </c>
      <c r="D376" t="s">
        <v>835</v>
      </c>
      <c r="E376" t="s">
        <v>587</v>
      </c>
      <c r="F376" s="49">
        <v>5000</v>
      </c>
      <c r="G376">
        <v>2</v>
      </c>
      <c r="H376">
        <v>0</v>
      </c>
      <c r="I376">
        <v>20</v>
      </c>
    </row>
    <row r="377" spans="1:9" x14ac:dyDescent="0.25">
      <c r="A377">
        <v>49</v>
      </c>
      <c r="B377">
        <v>771390</v>
      </c>
      <c r="C377" s="53">
        <v>44000</v>
      </c>
      <c r="D377" t="s">
        <v>836</v>
      </c>
      <c r="E377" t="s">
        <v>587</v>
      </c>
      <c r="F377" s="49">
        <v>5000</v>
      </c>
      <c r="G377">
        <v>2</v>
      </c>
      <c r="H377">
        <v>0</v>
      </c>
      <c r="I377">
        <v>20</v>
      </c>
    </row>
    <row r="378" spans="1:9" x14ac:dyDescent="0.25">
      <c r="A378">
        <v>50</v>
      </c>
      <c r="B378">
        <v>771391</v>
      </c>
      <c r="C378" s="53">
        <v>44000</v>
      </c>
      <c r="D378" t="s">
        <v>837</v>
      </c>
      <c r="E378" t="s">
        <v>587</v>
      </c>
      <c r="F378" s="49">
        <v>4999.99</v>
      </c>
      <c r="G378">
        <v>2</v>
      </c>
      <c r="H378">
        <v>0</v>
      </c>
      <c r="I378">
        <v>20</v>
      </c>
    </row>
    <row r="379" spans="1:9" x14ac:dyDescent="0.25">
      <c r="A379">
        <v>51</v>
      </c>
      <c r="B379">
        <v>771392</v>
      </c>
      <c r="C379" s="53">
        <v>44000</v>
      </c>
      <c r="D379" t="s">
        <v>838</v>
      </c>
      <c r="E379" t="s">
        <v>590</v>
      </c>
      <c r="F379" s="49">
        <v>4999.99</v>
      </c>
      <c r="G379">
        <v>2</v>
      </c>
      <c r="H379">
        <v>0</v>
      </c>
      <c r="I379">
        <v>20</v>
      </c>
    </row>
    <row r="380" spans="1:9" x14ac:dyDescent="0.25">
      <c r="A380">
        <v>52</v>
      </c>
      <c r="B380">
        <v>771393</v>
      </c>
      <c r="C380" s="53">
        <v>44000</v>
      </c>
      <c r="D380" t="s">
        <v>839</v>
      </c>
      <c r="E380" t="s">
        <v>590</v>
      </c>
      <c r="F380" s="49">
        <v>4999.99</v>
      </c>
      <c r="G380">
        <v>2</v>
      </c>
      <c r="H380">
        <v>0</v>
      </c>
      <c r="I380">
        <v>20</v>
      </c>
    </row>
    <row r="381" spans="1:9" x14ac:dyDescent="0.25">
      <c r="A381">
        <v>53</v>
      </c>
      <c r="B381">
        <v>771394</v>
      </c>
      <c r="C381" s="53">
        <v>44000</v>
      </c>
      <c r="D381" t="s">
        <v>840</v>
      </c>
      <c r="E381" t="s">
        <v>590</v>
      </c>
      <c r="F381" s="49">
        <v>4999.99</v>
      </c>
      <c r="G381">
        <v>2</v>
      </c>
      <c r="H381">
        <v>0</v>
      </c>
      <c r="I381">
        <v>20</v>
      </c>
    </row>
    <row r="382" spans="1:9" x14ac:dyDescent="0.25">
      <c r="A382">
        <v>54</v>
      </c>
      <c r="B382">
        <v>771395</v>
      </c>
      <c r="C382" s="53">
        <v>44000</v>
      </c>
      <c r="D382" t="s">
        <v>841</v>
      </c>
      <c r="E382" t="s">
        <v>590</v>
      </c>
      <c r="F382" s="49">
        <v>4999.99</v>
      </c>
      <c r="G382">
        <v>2</v>
      </c>
      <c r="H382">
        <v>0</v>
      </c>
      <c r="I382">
        <v>20</v>
      </c>
    </row>
    <row r="383" spans="1:9" x14ac:dyDescent="0.25">
      <c r="A383">
        <v>55</v>
      </c>
      <c r="B383">
        <v>771396</v>
      </c>
      <c r="C383" s="53">
        <v>44000</v>
      </c>
      <c r="D383" t="s">
        <v>842</v>
      </c>
      <c r="E383" t="s">
        <v>590</v>
      </c>
      <c r="F383" s="49">
        <v>4999.99</v>
      </c>
      <c r="G383">
        <v>2</v>
      </c>
      <c r="H383">
        <v>0</v>
      </c>
      <c r="I383">
        <v>20</v>
      </c>
    </row>
    <row r="384" spans="1:9" x14ac:dyDescent="0.25">
      <c r="A384">
        <v>56</v>
      </c>
      <c r="B384">
        <v>771397</v>
      </c>
      <c r="C384" s="53">
        <v>44000</v>
      </c>
      <c r="D384" t="s">
        <v>843</v>
      </c>
      <c r="E384" t="s">
        <v>590</v>
      </c>
      <c r="F384" s="49">
        <v>4999.99</v>
      </c>
      <c r="G384">
        <v>2</v>
      </c>
      <c r="H384">
        <v>0</v>
      </c>
      <c r="I384">
        <v>20</v>
      </c>
    </row>
    <row r="385" spans="1:9" x14ac:dyDescent="0.25">
      <c r="A385">
        <v>57</v>
      </c>
      <c r="B385">
        <v>771398</v>
      </c>
      <c r="C385" s="53">
        <v>44000</v>
      </c>
      <c r="D385" t="s">
        <v>844</v>
      </c>
      <c r="E385" t="s">
        <v>590</v>
      </c>
      <c r="F385" s="49">
        <v>4999.99</v>
      </c>
      <c r="G385">
        <v>2</v>
      </c>
      <c r="H385">
        <v>0</v>
      </c>
      <c r="I385">
        <v>20</v>
      </c>
    </row>
    <row r="386" spans="1:9" x14ac:dyDescent="0.25">
      <c r="A386">
        <v>58</v>
      </c>
      <c r="B386">
        <v>771399</v>
      </c>
      <c r="C386" s="53">
        <v>44000</v>
      </c>
      <c r="D386" t="s">
        <v>845</v>
      </c>
      <c r="E386" t="s">
        <v>590</v>
      </c>
      <c r="F386" s="49">
        <v>4999.99</v>
      </c>
      <c r="G386">
        <v>2</v>
      </c>
      <c r="H386">
        <v>0</v>
      </c>
      <c r="I386">
        <v>20</v>
      </c>
    </row>
    <row r="387" spans="1:9" x14ac:dyDescent="0.25">
      <c r="A387">
        <v>59</v>
      </c>
      <c r="B387">
        <v>771400</v>
      </c>
      <c r="C387" s="53">
        <v>44000</v>
      </c>
      <c r="D387" t="s">
        <v>846</v>
      </c>
      <c r="E387" t="s">
        <v>590</v>
      </c>
      <c r="F387" s="49">
        <v>4999.99</v>
      </c>
      <c r="G387">
        <v>2</v>
      </c>
      <c r="H387">
        <v>0</v>
      </c>
      <c r="I387">
        <v>20</v>
      </c>
    </row>
    <row r="388" spans="1:9" x14ac:dyDescent="0.25">
      <c r="A388">
        <v>60</v>
      </c>
      <c r="B388">
        <v>771401</v>
      </c>
      <c r="C388" s="53">
        <v>44000</v>
      </c>
      <c r="D388" t="s">
        <v>847</v>
      </c>
      <c r="E388" t="s">
        <v>590</v>
      </c>
      <c r="F388" s="49">
        <v>3600</v>
      </c>
      <c r="G388">
        <v>2</v>
      </c>
      <c r="H388">
        <v>0</v>
      </c>
      <c r="I388">
        <v>20</v>
      </c>
    </row>
    <row r="389" spans="1:9" x14ac:dyDescent="0.25">
      <c r="A389">
        <v>61</v>
      </c>
      <c r="B389">
        <v>771402</v>
      </c>
      <c r="C389" s="53">
        <v>44000</v>
      </c>
      <c r="D389" t="s">
        <v>848</v>
      </c>
      <c r="E389" t="s">
        <v>590</v>
      </c>
      <c r="F389" s="49">
        <v>4999.99</v>
      </c>
      <c r="G389">
        <v>2</v>
      </c>
      <c r="H389">
        <v>0</v>
      </c>
      <c r="I389">
        <v>20</v>
      </c>
    </row>
    <row r="390" spans="1:9" x14ac:dyDescent="0.25">
      <c r="A390">
        <v>62</v>
      </c>
      <c r="B390">
        <v>771403</v>
      </c>
      <c r="C390" s="53">
        <v>44000</v>
      </c>
      <c r="D390" t="s">
        <v>849</v>
      </c>
      <c r="E390" t="s">
        <v>590</v>
      </c>
      <c r="F390" s="49">
        <v>4999.99</v>
      </c>
      <c r="G390">
        <v>2</v>
      </c>
      <c r="H390">
        <v>0</v>
      </c>
      <c r="I390">
        <v>20</v>
      </c>
    </row>
    <row r="391" spans="1:9" x14ac:dyDescent="0.25">
      <c r="A391">
        <v>63</v>
      </c>
      <c r="B391">
        <v>771404</v>
      </c>
      <c r="C391" s="53">
        <v>44000</v>
      </c>
      <c r="D391" t="s">
        <v>850</v>
      </c>
      <c r="E391" t="s">
        <v>590</v>
      </c>
      <c r="F391" s="49">
        <v>5000</v>
      </c>
      <c r="G391">
        <v>2</v>
      </c>
      <c r="H391">
        <v>0</v>
      </c>
      <c r="I391">
        <v>20</v>
      </c>
    </row>
    <row r="392" spans="1:9" x14ac:dyDescent="0.25">
      <c r="A392">
        <v>64</v>
      </c>
      <c r="B392">
        <v>771405</v>
      </c>
      <c r="C392" s="53">
        <v>44000</v>
      </c>
      <c r="D392" t="s">
        <v>851</v>
      </c>
      <c r="E392" t="s">
        <v>388</v>
      </c>
      <c r="F392" s="49">
        <v>8213.2800000000007</v>
      </c>
      <c r="G392">
        <v>2</v>
      </c>
      <c r="H392">
        <v>0</v>
      </c>
      <c r="I392">
        <v>20</v>
      </c>
    </row>
    <row r="393" spans="1:9" x14ac:dyDescent="0.25">
      <c r="A393">
        <v>65</v>
      </c>
      <c r="B393">
        <v>771406</v>
      </c>
      <c r="C393" s="53">
        <v>44007</v>
      </c>
      <c r="D393" t="s">
        <v>852</v>
      </c>
      <c r="E393" t="s">
        <v>590</v>
      </c>
      <c r="F393" s="49">
        <v>24999.99</v>
      </c>
      <c r="G393">
        <v>2</v>
      </c>
      <c r="H393">
        <v>0</v>
      </c>
      <c r="I393">
        <v>20</v>
      </c>
    </row>
    <row r="394" spans="1:9" x14ac:dyDescent="0.25">
      <c r="A394">
        <v>66</v>
      </c>
      <c r="B394">
        <v>771407</v>
      </c>
      <c r="C394" s="53">
        <v>44007</v>
      </c>
      <c r="D394" t="s">
        <v>853</v>
      </c>
      <c r="E394" t="s">
        <v>590</v>
      </c>
      <c r="F394" s="49">
        <v>24999.99</v>
      </c>
      <c r="G394">
        <v>2</v>
      </c>
      <c r="H394">
        <v>0</v>
      </c>
      <c r="I394">
        <v>20</v>
      </c>
    </row>
    <row r="395" spans="1:9" x14ac:dyDescent="0.25">
      <c r="A395">
        <v>67</v>
      </c>
      <c r="B395">
        <v>771408</v>
      </c>
      <c r="C395" s="53">
        <v>44007</v>
      </c>
      <c r="D395" t="s">
        <v>854</v>
      </c>
      <c r="E395" t="s">
        <v>587</v>
      </c>
      <c r="F395" s="49">
        <v>10000</v>
      </c>
      <c r="G395">
        <v>2</v>
      </c>
      <c r="H395">
        <v>0</v>
      </c>
      <c r="I395">
        <v>20</v>
      </c>
    </row>
    <row r="396" spans="1:9" x14ac:dyDescent="0.25">
      <c r="A396">
        <v>68</v>
      </c>
      <c r="B396">
        <v>771409</v>
      </c>
      <c r="C396" s="53">
        <v>44007</v>
      </c>
      <c r="D396" t="s">
        <v>855</v>
      </c>
      <c r="E396" t="s">
        <v>590</v>
      </c>
      <c r="F396" s="49">
        <v>10000</v>
      </c>
      <c r="G396">
        <v>2</v>
      </c>
      <c r="H396">
        <v>0</v>
      </c>
      <c r="I396">
        <v>20</v>
      </c>
    </row>
    <row r="397" spans="1:9" x14ac:dyDescent="0.25">
      <c r="A397">
        <v>69</v>
      </c>
      <c r="B397">
        <v>771410</v>
      </c>
      <c r="C397" s="53">
        <v>44007</v>
      </c>
      <c r="D397" t="s">
        <v>856</v>
      </c>
      <c r="E397" t="s">
        <v>587</v>
      </c>
      <c r="F397" s="49">
        <v>4999.99</v>
      </c>
      <c r="G397">
        <v>2</v>
      </c>
      <c r="H397">
        <v>0</v>
      </c>
      <c r="I397">
        <v>20</v>
      </c>
    </row>
    <row r="398" spans="1:9" x14ac:dyDescent="0.25">
      <c r="A398">
        <v>70</v>
      </c>
      <c r="B398">
        <v>771411</v>
      </c>
      <c r="C398" s="53">
        <v>44007</v>
      </c>
      <c r="D398" t="s">
        <v>857</v>
      </c>
      <c r="E398" t="s">
        <v>590</v>
      </c>
      <c r="F398" s="49">
        <v>4999.99</v>
      </c>
      <c r="G398">
        <v>2</v>
      </c>
      <c r="H398">
        <v>0</v>
      </c>
      <c r="I398">
        <v>20</v>
      </c>
    </row>
    <row r="399" spans="1:9" x14ac:dyDescent="0.25">
      <c r="A399">
        <v>71</v>
      </c>
      <c r="B399">
        <v>771412</v>
      </c>
      <c r="C399" s="53">
        <v>44007</v>
      </c>
      <c r="D399" t="s">
        <v>858</v>
      </c>
      <c r="E399" t="s">
        <v>590</v>
      </c>
      <c r="F399" s="49">
        <v>4999.99</v>
      </c>
      <c r="G399">
        <v>2</v>
      </c>
      <c r="H399">
        <v>0</v>
      </c>
      <c r="I399">
        <v>20</v>
      </c>
    </row>
    <row r="400" spans="1:9" x14ac:dyDescent="0.25">
      <c r="A400">
        <v>72</v>
      </c>
      <c r="B400">
        <v>771413</v>
      </c>
      <c r="C400" s="53">
        <v>44007</v>
      </c>
      <c r="D400" t="s">
        <v>859</v>
      </c>
      <c r="E400" t="s">
        <v>590</v>
      </c>
      <c r="F400" s="49">
        <v>10000</v>
      </c>
      <c r="G400">
        <v>2</v>
      </c>
      <c r="H400">
        <v>0</v>
      </c>
      <c r="I400">
        <v>20</v>
      </c>
    </row>
    <row r="401" spans="1:9" x14ac:dyDescent="0.25">
      <c r="A401">
        <v>73</v>
      </c>
      <c r="B401">
        <v>771414</v>
      </c>
      <c r="C401" s="53">
        <v>44007</v>
      </c>
      <c r="D401" t="s">
        <v>860</v>
      </c>
      <c r="E401" t="s">
        <v>590</v>
      </c>
      <c r="F401" s="49">
        <v>10000</v>
      </c>
      <c r="G401">
        <v>2</v>
      </c>
      <c r="H401">
        <v>0</v>
      </c>
      <c r="I401">
        <v>20</v>
      </c>
    </row>
    <row r="402" spans="1:9" x14ac:dyDescent="0.25">
      <c r="A402">
        <v>74</v>
      </c>
      <c r="B402">
        <v>771415</v>
      </c>
      <c r="C402" s="53">
        <v>44007</v>
      </c>
      <c r="D402" t="s">
        <v>861</v>
      </c>
      <c r="E402" t="s">
        <v>590</v>
      </c>
      <c r="F402" s="49">
        <v>4999.99</v>
      </c>
      <c r="G402">
        <v>2</v>
      </c>
      <c r="H402">
        <v>0</v>
      </c>
      <c r="I402">
        <v>20</v>
      </c>
    </row>
    <row r="403" spans="1:9" x14ac:dyDescent="0.25">
      <c r="A403">
        <v>75</v>
      </c>
      <c r="B403">
        <v>771416</v>
      </c>
      <c r="C403" s="53">
        <v>44007</v>
      </c>
      <c r="D403" t="s">
        <v>862</v>
      </c>
      <c r="E403" t="s">
        <v>590</v>
      </c>
      <c r="F403" s="49">
        <v>4999.99</v>
      </c>
      <c r="G403">
        <v>2</v>
      </c>
      <c r="H403">
        <v>0</v>
      </c>
      <c r="I403">
        <v>20</v>
      </c>
    </row>
    <row r="404" spans="1:9" x14ac:dyDescent="0.25">
      <c r="A404">
        <v>76</v>
      </c>
      <c r="B404">
        <v>771417</v>
      </c>
      <c r="C404" s="53">
        <v>44007</v>
      </c>
      <c r="D404" t="s">
        <v>863</v>
      </c>
      <c r="E404" t="s">
        <v>590</v>
      </c>
      <c r="F404" s="49">
        <v>10000</v>
      </c>
      <c r="G404">
        <v>2</v>
      </c>
      <c r="H404">
        <v>0</v>
      </c>
      <c r="I404">
        <v>20</v>
      </c>
    </row>
    <row r="405" spans="1:9" x14ac:dyDescent="0.25">
      <c r="A405">
        <v>77</v>
      </c>
      <c r="B405">
        <v>771418</v>
      </c>
      <c r="C405" s="53">
        <v>44007</v>
      </c>
      <c r="D405" t="s">
        <v>864</v>
      </c>
      <c r="E405" t="s">
        <v>590</v>
      </c>
      <c r="F405" s="49">
        <v>6650</v>
      </c>
      <c r="G405">
        <v>2</v>
      </c>
      <c r="H405">
        <v>0</v>
      </c>
      <c r="I405">
        <v>20</v>
      </c>
    </row>
    <row r="406" spans="1:9" x14ac:dyDescent="0.25">
      <c r="A406">
        <v>78</v>
      </c>
      <c r="B406">
        <v>771419</v>
      </c>
      <c r="C406" s="53">
        <v>44007</v>
      </c>
      <c r="D406" t="s">
        <v>865</v>
      </c>
      <c r="E406" t="s">
        <v>587</v>
      </c>
      <c r="F406" s="49">
        <v>4999.99</v>
      </c>
      <c r="G406">
        <v>2</v>
      </c>
      <c r="H406">
        <v>0</v>
      </c>
      <c r="I406">
        <v>20</v>
      </c>
    </row>
    <row r="407" spans="1:9" x14ac:dyDescent="0.25">
      <c r="A407">
        <v>79</v>
      </c>
      <c r="B407">
        <v>771420</v>
      </c>
      <c r="C407" s="53">
        <v>44007</v>
      </c>
      <c r="D407" t="s">
        <v>866</v>
      </c>
      <c r="E407" t="s">
        <v>590</v>
      </c>
      <c r="F407" s="49">
        <v>3300</v>
      </c>
      <c r="G407">
        <v>2</v>
      </c>
      <c r="H407">
        <v>0</v>
      </c>
      <c r="I407">
        <v>20</v>
      </c>
    </row>
    <row r="408" spans="1:9" x14ac:dyDescent="0.25">
      <c r="A408">
        <v>80</v>
      </c>
      <c r="B408">
        <v>771421</v>
      </c>
      <c r="C408" s="53">
        <v>44007</v>
      </c>
      <c r="D408" t="s">
        <v>867</v>
      </c>
      <c r="E408" t="s">
        <v>590</v>
      </c>
      <c r="F408" s="49">
        <v>4999.99</v>
      </c>
      <c r="G408">
        <v>2</v>
      </c>
      <c r="H408">
        <v>0</v>
      </c>
      <c r="I408">
        <v>20</v>
      </c>
    </row>
    <row r="409" spans="1:9" x14ac:dyDescent="0.25">
      <c r="A409">
        <v>81</v>
      </c>
      <c r="B409">
        <v>771422</v>
      </c>
      <c r="C409" s="53">
        <v>44007</v>
      </c>
      <c r="D409" t="s">
        <v>868</v>
      </c>
      <c r="E409" t="s">
        <v>590</v>
      </c>
      <c r="F409" s="49">
        <v>12500</v>
      </c>
      <c r="G409">
        <v>2</v>
      </c>
      <c r="H409">
        <v>0</v>
      </c>
      <c r="I409">
        <v>20</v>
      </c>
    </row>
    <row r="410" spans="1:9" x14ac:dyDescent="0.25">
      <c r="A410">
        <v>82</v>
      </c>
      <c r="B410">
        <v>771423</v>
      </c>
      <c r="C410" s="53">
        <v>44007</v>
      </c>
      <c r="D410" t="s">
        <v>869</v>
      </c>
      <c r="E410" t="s">
        <v>590</v>
      </c>
      <c r="F410" s="49">
        <v>4999.99</v>
      </c>
      <c r="G410">
        <v>2</v>
      </c>
      <c r="H410">
        <v>0</v>
      </c>
      <c r="I410">
        <v>20</v>
      </c>
    </row>
    <row r="411" spans="1:9" x14ac:dyDescent="0.25">
      <c r="A411">
        <v>83</v>
      </c>
      <c r="B411">
        <v>771424</v>
      </c>
      <c r="C411" s="53">
        <v>44007</v>
      </c>
      <c r="D411" t="s">
        <v>870</v>
      </c>
      <c r="E411" t="s">
        <v>590</v>
      </c>
      <c r="F411" s="49">
        <v>4999.99</v>
      </c>
      <c r="G411">
        <v>2</v>
      </c>
      <c r="H411">
        <v>0</v>
      </c>
      <c r="I411">
        <v>20</v>
      </c>
    </row>
    <row r="412" spans="1:9" x14ac:dyDescent="0.25">
      <c r="A412">
        <v>84</v>
      </c>
      <c r="B412">
        <v>771425</v>
      </c>
      <c r="C412" s="53">
        <v>44007</v>
      </c>
      <c r="D412" t="s">
        <v>871</v>
      </c>
      <c r="E412" t="s">
        <v>590</v>
      </c>
      <c r="F412" s="49">
        <v>5000</v>
      </c>
      <c r="G412">
        <v>2</v>
      </c>
      <c r="H412">
        <v>0</v>
      </c>
      <c r="I412">
        <v>20</v>
      </c>
    </row>
    <row r="413" spans="1:9" x14ac:dyDescent="0.25">
      <c r="A413">
        <v>85</v>
      </c>
      <c r="B413">
        <v>771426</v>
      </c>
      <c r="C413" s="53">
        <v>44007</v>
      </c>
      <c r="D413" t="s">
        <v>872</v>
      </c>
      <c r="E413" t="s">
        <v>590</v>
      </c>
      <c r="F413" s="49">
        <v>4999.99</v>
      </c>
      <c r="G413">
        <v>2</v>
      </c>
      <c r="H413">
        <v>0</v>
      </c>
      <c r="I413">
        <v>20</v>
      </c>
    </row>
    <row r="414" spans="1:9" x14ac:dyDescent="0.25">
      <c r="A414">
        <v>86</v>
      </c>
      <c r="B414">
        <v>771427</v>
      </c>
      <c r="C414" s="53">
        <v>44007</v>
      </c>
      <c r="D414" t="s">
        <v>873</v>
      </c>
      <c r="E414" t="s">
        <v>590</v>
      </c>
      <c r="F414" s="49">
        <v>5000</v>
      </c>
      <c r="G414">
        <v>2</v>
      </c>
      <c r="H414">
        <v>0</v>
      </c>
      <c r="I414">
        <v>20</v>
      </c>
    </row>
    <row r="415" spans="1:9" x14ac:dyDescent="0.25">
      <c r="A415">
        <v>87</v>
      </c>
      <c r="B415">
        <v>771428</v>
      </c>
      <c r="C415" s="53">
        <v>44007</v>
      </c>
      <c r="D415" t="s">
        <v>874</v>
      </c>
      <c r="E415" t="s">
        <v>590</v>
      </c>
      <c r="F415" s="49">
        <v>2000</v>
      </c>
      <c r="G415">
        <v>2</v>
      </c>
      <c r="H415">
        <v>0</v>
      </c>
      <c r="I415">
        <v>20</v>
      </c>
    </row>
    <row r="416" spans="1:9" x14ac:dyDescent="0.25">
      <c r="A416">
        <v>88</v>
      </c>
      <c r="B416">
        <v>771429</v>
      </c>
      <c r="C416" s="53">
        <v>44007</v>
      </c>
      <c r="D416" t="s">
        <v>875</v>
      </c>
      <c r="E416" t="s">
        <v>587</v>
      </c>
      <c r="F416" s="49">
        <v>2500</v>
      </c>
      <c r="G416">
        <v>2</v>
      </c>
      <c r="H416">
        <v>0</v>
      </c>
      <c r="I416">
        <v>20</v>
      </c>
    </row>
    <row r="417" spans="1:9" x14ac:dyDescent="0.25">
      <c r="A417">
        <v>89</v>
      </c>
      <c r="B417">
        <v>771430</v>
      </c>
      <c r="C417" s="53">
        <v>44007</v>
      </c>
      <c r="D417" t="s">
        <v>876</v>
      </c>
      <c r="E417" t="s">
        <v>590</v>
      </c>
      <c r="F417" s="49">
        <v>10000</v>
      </c>
      <c r="G417">
        <v>2</v>
      </c>
      <c r="H417">
        <v>0</v>
      </c>
      <c r="I417">
        <v>20</v>
      </c>
    </row>
    <row r="418" spans="1:9" x14ac:dyDescent="0.25">
      <c r="A418">
        <v>90</v>
      </c>
      <c r="B418">
        <v>771431</v>
      </c>
      <c r="C418" s="53">
        <v>44007</v>
      </c>
      <c r="D418" t="s">
        <v>877</v>
      </c>
      <c r="E418" t="s">
        <v>590</v>
      </c>
      <c r="F418" s="49">
        <v>10000</v>
      </c>
      <c r="G418">
        <v>2</v>
      </c>
      <c r="H418">
        <v>0</v>
      </c>
      <c r="I418">
        <v>20</v>
      </c>
    </row>
    <row r="419" spans="1:9" x14ac:dyDescent="0.25">
      <c r="A419">
        <v>91</v>
      </c>
      <c r="B419">
        <v>771432</v>
      </c>
      <c r="C419" s="53">
        <v>44007</v>
      </c>
      <c r="D419" t="s">
        <v>878</v>
      </c>
      <c r="E419" t="s">
        <v>590</v>
      </c>
      <c r="F419" s="49">
        <v>4999.99</v>
      </c>
      <c r="G419">
        <v>2</v>
      </c>
      <c r="H419">
        <v>0</v>
      </c>
      <c r="I419">
        <v>20</v>
      </c>
    </row>
    <row r="420" spans="1:9" x14ac:dyDescent="0.25">
      <c r="A420">
        <v>92</v>
      </c>
      <c r="B420">
        <v>771433</v>
      </c>
      <c r="C420" s="53">
        <v>44007</v>
      </c>
      <c r="D420" t="s">
        <v>879</v>
      </c>
      <c r="E420" t="s">
        <v>590</v>
      </c>
      <c r="F420" s="49">
        <v>10000</v>
      </c>
      <c r="G420">
        <v>2</v>
      </c>
      <c r="H420">
        <v>0</v>
      </c>
      <c r="I420">
        <v>20</v>
      </c>
    </row>
    <row r="421" spans="1:9" x14ac:dyDescent="0.25">
      <c r="A421">
        <v>93</v>
      </c>
      <c r="B421">
        <v>771434</v>
      </c>
      <c r="C421" s="53">
        <v>44007</v>
      </c>
      <c r="D421" t="s">
        <v>880</v>
      </c>
      <c r="E421" t="s">
        <v>590</v>
      </c>
      <c r="F421" s="49">
        <v>4999.99</v>
      </c>
      <c r="G421">
        <v>2</v>
      </c>
      <c r="H421">
        <v>0</v>
      </c>
      <c r="I421">
        <v>20</v>
      </c>
    </row>
    <row r="422" spans="1:9" x14ac:dyDescent="0.25">
      <c r="A422">
        <v>94</v>
      </c>
      <c r="B422">
        <v>771435</v>
      </c>
      <c r="C422" s="53">
        <v>44007</v>
      </c>
      <c r="D422" t="s">
        <v>881</v>
      </c>
      <c r="E422" t="s">
        <v>590</v>
      </c>
      <c r="F422" s="49">
        <v>4999.99</v>
      </c>
      <c r="G422">
        <v>2</v>
      </c>
      <c r="H422">
        <v>0</v>
      </c>
      <c r="I422">
        <v>20</v>
      </c>
    </row>
    <row r="423" spans="1:9" x14ac:dyDescent="0.25">
      <c r="A423">
        <v>95</v>
      </c>
      <c r="B423">
        <v>771436</v>
      </c>
      <c r="C423" s="53">
        <v>44007</v>
      </c>
      <c r="D423" t="s">
        <v>882</v>
      </c>
      <c r="E423" t="s">
        <v>590</v>
      </c>
      <c r="F423" s="49">
        <v>4999.99</v>
      </c>
      <c r="G423">
        <v>2</v>
      </c>
      <c r="H423">
        <v>0</v>
      </c>
      <c r="I423">
        <v>20</v>
      </c>
    </row>
    <row r="424" spans="1:9" x14ac:dyDescent="0.25">
      <c r="A424">
        <v>96</v>
      </c>
      <c r="B424">
        <v>771437</v>
      </c>
      <c r="C424" s="53">
        <v>44007</v>
      </c>
      <c r="D424" t="s">
        <v>883</v>
      </c>
      <c r="E424" t="s">
        <v>590</v>
      </c>
      <c r="F424" s="49">
        <v>4999.99</v>
      </c>
      <c r="G424">
        <v>2</v>
      </c>
      <c r="H424">
        <v>0</v>
      </c>
      <c r="I424">
        <v>20</v>
      </c>
    </row>
    <row r="425" spans="1:9" x14ac:dyDescent="0.25">
      <c r="A425">
        <v>97</v>
      </c>
      <c r="B425">
        <v>771438</v>
      </c>
      <c r="C425" s="53">
        <v>44007</v>
      </c>
      <c r="D425" t="s">
        <v>884</v>
      </c>
      <c r="E425" t="s">
        <v>590</v>
      </c>
      <c r="F425" s="49">
        <v>1649.99</v>
      </c>
      <c r="G425">
        <v>2</v>
      </c>
      <c r="H425">
        <v>0</v>
      </c>
      <c r="I425">
        <v>20</v>
      </c>
    </row>
    <row r="426" spans="1:9" x14ac:dyDescent="0.25">
      <c r="A426">
        <v>98</v>
      </c>
      <c r="B426">
        <v>771439</v>
      </c>
      <c r="C426" s="53">
        <v>44007</v>
      </c>
      <c r="D426" t="s">
        <v>885</v>
      </c>
      <c r="E426" t="s">
        <v>590</v>
      </c>
      <c r="F426" s="49">
        <v>21436.799999999999</v>
      </c>
      <c r="G426">
        <v>2</v>
      </c>
      <c r="H426">
        <v>0</v>
      </c>
      <c r="I426">
        <v>20</v>
      </c>
    </row>
    <row r="427" spans="1:9" x14ac:dyDescent="0.25">
      <c r="A427">
        <v>99</v>
      </c>
      <c r="B427">
        <v>771440</v>
      </c>
      <c r="C427" s="53">
        <v>44007</v>
      </c>
      <c r="D427" t="s">
        <v>886</v>
      </c>
      <c r="E427" t="s">
        <v>590</v>
      </c>
      <c r="F427" s="49">
        <v>4999.99</v>
      </c>
      <c r="G427">
        <v>2</v>
      </c>
      <c r="H427">
        <v>0</v>
      </c>
      <c r="I427">
        <v>20</v>
      </c>
    </row>
    <row r="428" spans="1:9" x14ac:dyDescent="0.25">
      <c r="A428">
        <v>100</v>
      </c>
      <c r="B428">
        <v>771441</v>
      </c>
      <c r="C428" s="53">
        <v>44007</v>
      </c>
      <c r="D428" t="s">
        <v>887</v>
      </c>
      <c r="E428" t="s">
        <v>590</v>
      </c>
      <c r="F428" s="49">
        <v>24999.99</v>
      </c>
      <c r="G428">
        <v>2</v>
      </c>
      <c r="H428">
        <v>0</v>
      </c>
      <c r="I428">
        <v>20</v>
      </c>
    </row>
    <row r="429" spans="1:9" x14ac:dyDescent="0.25">
      <c r="A429">
        <v>1</v>
      </c>
      <c r="B429">
        <v>771442</v>
      </c>
      <c r="C429" s="53">
        <v>44021</v>
      </c>
      <c r="D429" t="s">
        <v>888</v>
      </c>
      <c r="E429" t="s">
        <v>889</v>
      </c>
      <c r="F429" s="49">
        <v>22492.400000000001</v>
      </c>
      <c r="G429">
        <v>2</v>
      </c>
      <c r="H429">
        <v>0</v>
      </c>
      <c r="I429">
        <v>20</v>
      </c>
    </row>
    <row r="430" spans="1:9" x14ac:dyDescent="0.25">
      <c r="A430">
        <v>2</v>
      </c>
      <c r="B430">
        <v>771443</v>
      </c>
      <c r="C430" s="53">
        <v>44021</v>
      </c>
      <c r="D430" t="s">
        <v>890</v>
      </c>
      <c r="E430" t="s">
        <v>574</v>
      </c>
      <c r="F430" s="49">
        <v>22510.5</v>
      </c>
      <c r="G430">
        <v>2</v>
      </c>
      <c r="H430">
        <v>0</v>
      </c>
      <c r="I430">
        <v>20</v>
      </c>
    </row>
    <row r="431" spans="1:9" x14ac:dyDescent="0.25">
      <c r="A431">
        <v>3</v>
      </c>
      <c r="B431">
        <v>771444</v>
      </c>
      <c r="C431" s="53">
        <v>44021</v>
      </c>
      <c r="D431" t="s">
        <v>891</v>
      </c>
      <c r="E431" t="s">
        <v>892</v>
      </c>
      <c r="F431" s="49">
        <v>24944.04</v>
      </c>
      <c r="G431">
        <v>2</v>
      </c>
      <c r="H431">
        <v>0</v>
      </c>
      <c r="I431">
        <v>20</v>
      </c>
    </row>
    <row r="432" spans="1:9" x14ac:dyDescent="0.25">
      <c r="A432">
        <v>4</v>
      </c>
      <c r="B432">
        <v>771445</v>
      </c>
      <c r="C432" s="53">
        <v>44021</v>
      </c>
      <c r="D432" t="s">
        <v>893</v>
      </c>
      <c r="E432" t="s">
        <v>692</v>
      </c>
      <c r="F432" s="49">
        <v>33279.61</v>
      </c>
      <c r="G432">
        <v>2</v>
      </c>
      <c r="H432">
        <v>0</v>
      </c>
      <c r="I432">
        <v>20</v>
      </c>
    </row>
    <row r="433" spans="1:9" x14ac:dyDescent="0.25">
      <c r="A433">
        <v>5</v>
      </c>
      <c r="B433">
        <v>771446</v>
      </c>
      <c r="C433" s="53">
        <v>44021</v>
      </c>
      <c r="D433" t="s">
        <v>894</v>
      </c>
      <c r="E433" t="s">
        <v>895</v>
      </c>
      <c r="F433" s="49">
        <v>33279.61</v>
      </c>
      <c r="G433">
        <v>2</v>
      </c>
      <c r="H433">
        <v>0</v>
      </c>
      <c r="I433">
        <v>20</v>
      </c>
    </row>
    <row r="434" spans="1:9" x14ac:dyDescent="0.25">
      <c r="A434">
        <v>6</v>
      </c>
      <c r="B434">
        <v>771447</v>
      </c>
      <c r="C434" s="53">
        <v>44021</v>
      </c>
      <c r="D434" t="s">
        <v>896</v>
      </c>
      <c r="E434" t="s">
        <v>897</v>
      </c>
      <c r="F434" s="49">
        <v>26404.17</v>
      </c>
      <c r="G434">
        <v>2</v>
      </c>
      <c r="H434">
        <v>0</v>
      </c>
      <c r="I434">
        <v>20</v>
      </c>
    </row>
    <row r="435" spans="1:9" x14ac:dyDescent="0.25">
      <c r="A435">
        <v>7</v>
      </c>
      <c r="B435">
        <v>771448</v>
      </c>
      <c r="C435" s="53">
        <v>44021</v>
      </c>
      <c r="D435" t="s">
        <v>898</v>
      </c>
      <c r="E435" t="s">
        <v>590</v>
      </c>
      <c r="F435" s="49">
        <v>4999.99</v>
      </c>
      <c r="G435">
        <v>2</v>
      </c>
      <c r="H435">
        <v>0</v>
      </c>
      <c r="I435">
        <v>20</v>
      </c>
    </row>
    <row r="436" spans="1:9" x14ac:dyDescent="0.25">
      <c r="A436">
        <v>8</v>
      </c>
      <c r="B436">
        <v>771449</v>
      </c>
      <c r="C436" s="53">
        <v>44021</v>
      </c>
      <c r="D436" t="s">
        <v>899</v>
      </c>
      <c r="E436" t="s">
        <v>388</v>
      </c>
      <c r="F436" s="49">
        <v>19468.53</v>
      </c>
      <c r="G436">
        <v>2</v>
      </c>
      <c r="H436">
        <v>0</v>
      </c>
      <c r="I436">
        <v>20</v>
      </c>
    </row>
    <row r="437" spans="1:9" x14ac:dyDescent="0.25">
      <c r="A437">
        <v>9</v>
      </c>
      <c r="B437">
        <v>771450</v>
      </c>
      <c r="C437" s="53">
        <v>44021</v>
      </c>
      <c r="D437" t="s">
        <v>900</v>
      </c>
      <c r="E437" t="s">
        <v>388</v>
      </c>
      <c r="F437" s="49">
        <v>12002.35</v>
      </c>
      <c r="G437">
        <v>2</v>
      </c>
      <c r="H437">
        <v>0</v>
      </c>
      <c r="I437">
        <v>20</v>
      </c>
    </row>
    <row r="438" spans="1:9" x14ac:dyDescent="0.25">
      <c r="A438">
        <v>10</v>
      </c>
      <c r="B438">
        <v>771451</v>
      </c>
      <c r="C438" s="53">
        <v>44021</v>
      </c>
      <c r="D438" t="s">
        <v>901</v>
      </c>
      <c r="E438" t="s">
        <v>388</v>
      </c>
      <c r="F438" s="49">
        <v>12167.84</v>
      </c>
      <c r="G438">
        <v>2</v>
      </c>
      <c r="H438">
        <v>0</v>
      </c>
      <c r="I438">
        <v>20</v>
      </c>
    </row>
    <row r="439" spans="1:9" x14ac:dyDescent="0.25">
      <c r="A439">
        <v>11</v>
      </c>
      <c r="B439">
        <v>771452</v>
      </c>
      <c r="C439" s="53">
        <v>44021</v>
      </c>
      <c r="D439" t="s">
        <v>902</v>
      </c>
      <c r="E439" t="s">
        <v>388</v>
      </c>
      <c r="F439" s="49">
        <v>47454.55</v>
      </c>
      <c r="G439">
        <v>2</v>
      </c>
      <c r="H439">
        <v>0</v>
      </c>
      <c r="I439">
        <v>20</v>
      </c>
    </row>
    <row r="440" spans="1:9" x14ac:dyDescent="0.25">
      <c r="A440">
        <v>12</v>
      </c>
      <c r="B440">
        <v>771453</v>
      </c>
      <c r="C440" s="53">
        <v>44021</v>
      </c>
      <c r="D440" t="s">
        <v>903</v>
      </c>
      <c r="E440" t="s">
        <v>388</v>
      </c>
      <c r="F440" s="49">
        <v>15818.16</v>
      </c>
      <c r="G440">
        <v>2</v>
      </c>
      <c r="H440">
        <v>0</v>
      </c>
      <c r="I440">
        <v>20</v>
      </c>
    </row>
    <row r="441" spans="1:9" x14ac:dyDescent="0.25">
      <c r="A441">
        <v>13</v>
      </c>
      <c r="B441">
        <v>771454</v>
      </c>
      <c r="C441" s="53">
        <v>44021</v>
      </c>
      <c r="D441" t="s">
        <v>904</v>
      </c>
      <c r="E441" t="s">
        <v>388</v>
      </c>
      <c r="F441" s="49">
        <v>38937.06</v>
      </c>
      <c r="G441">
        <v>2</v>
      </c>
      <c r="H441">
        <v>0</v>
      </c>
      <c r="I441">
        <v>20</v>
      </c>
    </row>
    <row r="442" spans="1:9" x14ac:dyDescent="0.25">
      <c r="A442">
        <v>14</v>
      </c>
      <c r="B442">
        <v>771455</v>
      </c>
      <c r="C442" s="53">
        <v>44021</v>
      </c>
      <c r="D442" t="s">
        <v>905</v>
      </c>
      <c r="E442" t="s">
        <v>388</v>
      </c>
      <c r="F442" s="49">
        <v>77874.13</v>
      </c>
      <c r="G442">
        <v>2</v>
      </c>
      <c r="H442">
        <v>0</v>
      </c>
      <c r="I442">
        <v>20</v>
      </c>
    </row>
    <row r="443" spans="1:9" x14ac:dyDescent="0.25">
      <c r="A443">
        <v>15</v>
      </c>
      <c r="B443">
        <v>771456</v>
      </c>
      <c r="C443" s="53">
        <v>44021</v>
      </c>
      <c r="D443" t="s">
        <v>906</v>
      </c>
      <c r="E443" t="s">
        <v>388</v>
      </c>
      <c r="F443" s="49">
        <v>97342.65</v>
      </c>
      <c r="G443">
        <v>2</v>
      </c>
      <c r="H443">
        <v>0</v>
      </c>
      <c r="I443">
        <v>20</v>
      </c>
    </row>
    <row r="444" spans="1:9" x14ac:dyDescent="0.25">
      <c r="A444">
        <v>16</v>
      </c>
      <c r="B444">
        <v>771457</v>
      </c>
      <c r="C444" s="53">
        <v>44021</v>
      </c>
      <c r="D444" t="s">
        <v>907</v>
      </c>
      <c r="E444" t="s">
        <v>388</v>
      </c>
      <c r="F444" s="49">
        <v>24335.66</v>
      </c>
      <c r="G444">
        <v>2</v>
      </c>
      <c r="H444">
        <v>0</v>
      </c>
      <c r="I444">
        <v>20</v>
      </c>
    </row>
    <row r="445" spans="1:9" x14ac:dyDescent="0.25">
      <c r="A445">
        <v>17</v>
      </c>
      <c r="B445">
        <v>771458</v>
      </c>
      <c r="C445" s="53">
        <v>44021</v>
      </c>
      <c r="D445" t="s">
        <v>908</v>
      </c>
      <c r="E445" t="s">
        <v>388</v>
      </c>
      <c r="F445" s="49">
        <v>47454.52</v>
      </c>
      <c r="G445">
        <v>2</v>
      </c>
      <c r="H445">
        <v>0</v>
      </c>
      <c r="I445">
        <v>20</v>
      </c>
    </row>
    <row r="446" spans="1:9" x14ac:dyDescent="0.25">
      <c r="A446">
        <v>18</v>
      </c>
      <c r="B446">
        <v>771459</v>
      </c>
      <c r="C446" s="53">
        <v>44021</v>
      </c>
      <c r="D446" t="s">
        <v>909</v>
      </c>
      <c r="E446" t="s">
        <v>388</v>
      </c>
      <c r="F446" s="49">
        <v>9125.8700000000008</v>
      </c>
      <c r="G446">
        <v>2</v>
      </c>
      <c r="H446">
        <v>0</v>
      </c>
      <c r="I446">
        <v>20</v>
      </c>
    </row>
    <row r="447" spans="1:9" x14ac:dyDescent="0.25">
      <c r="A447">
        <v>19</v>
      </c>
      <c r="B447">
        <v>771460</v>
      </c>
      <c r="C447" s="53">
        <v>44021</v>
      </c>
      <c r="D447" t="s">
        <v>910</v>
      </c>
      <c r="E447" t="s">
        <v>388</v>
      </c>
      <c r="F447" s="49">
        <v>91258.71</v>
      </c>
      <c r="G447">
        <v>2</v>
      </c>
      <c r="H447">
        <v>0</v>
      </c>
      <c r="I447">
        <v>20</v>
      </c>
    </row>
    <row r="448" spans="1:9" x14ac:dyDescent="0.25">
      <c r="A448">
        <v>20</v>
      </c>
      <c r="B448">
        <v>771461</v>
      </c>
      <c r="C448" s="53">
        <v>44021</v>
      </c>
      <c r="D448" t="s">
        <v>911</v>
      </c>
      <c r="E448" t="s">
        <v>388</v>
      </c>
      <c r="F448" s="49">
        <v>82132.87</v>
      </c>
      <c r="G448">
        <v>2</v>
      </c>
      <c r="H448">
        <v>0</v>
      </c>
      <c r="I448">
        <v>20</v>
      </c>
    </row>
    <row r="449" spans="1:9" x14ac:dyDescent="0.25">
      <c r="A449">
        <v>21</v>
      </c>
      <c r="B449">
        <v>771462</v>
      </c>
      <c r="C449" s="53">
        <v>44021</v>
      </c>
      <c r="D449" t="s">
        <v>912</v>
      </c>
      <c r="E449" t="s">
        <v>388</v>
      </c>
      <c r="F449" s="49">
        <v>8213.2800000000007</v>
      </c>
      <c r="G449">
        <v>2</v>
      </c>
      <c r="H449">
        <v>0</v>
      </c>
      <c r="I449">
        <v>20</v>
      </c>
    </row>
    <row r="450" spans="1:9" x14ac:dyDescent="0.25">
      <c r="A450">
        <v>22</v>
      </c>
      <c r="B450">
        <v>771464</v>
      </c>
      <c r="C450" s="53">
        <v>44021</v>
      </c>
      <c r="D450" t="s">
        <v>913</v>
      </c>
      <c r="E450" t="s">
        <v>388</v>
      </c>
      <c r="F450" s="49">
        <v>10951.05</v>
      </c>
      <c r="G450">
        <v>2</v>
      </c>
      <c r="H450">
        <v>0</v>
      </c>
      <c r="I450">
        <v>20</v>
      </c>
    </row>
    <row r="451" spans="1:9" x14ac:dyDescent="0.25">
      <c r="A451">
        <v>23</v>
      </c>
      <c r="B451">
        <v>771465</v>
      </c>
      <c r="C451" s="53">
        <v>44021</v>
      </c>
      <c r="D451" t="s">
        <v>914</v>
      </c>
      <c r="E451" t="s">
        <v>388</v>
      </c>
      <c r="F451" s="49">
        <v>97342.59</v>
      </c>
      <c r="G451">
        <v>2</v>
      </c>
      <c r="H451">
        <v>0</v>
      </c>
      <c r="I451">
        <v>20</v>
      </c>
    </row>
    <row r="452" spans="1:9" x14ac:dyDescent="0.25">
      <c r="A452">
        <v>24</v>
      </c>
      <c r="B452">
        <v>771466</v>
      </c>
      <c r="C452" s="53">
        <v>44021</v>
      </c>
      <c r="D452" t="s">
        <v>915</v>
      </c>
      <c r="E452" t="s">
        <v>388</v>
      </c>
      <c r="F452" s="49">
        <v>91258.79</v>
      </c>
      <c r="G452">
        <v>2</v>
      </c>
      <c r="H452">
        <v>0</v>
      </c>
      <c r="I452">
        <v>20</v>
      </c>
    </row>
    <row r="453" spans="1:9" x14ac:dyDescent="0.25">
      <c r="A453">
        <v>25</v>
      </c>
      <c r="B453">
        <v>771467</v>
      </c>
      <c r="C453" s="53">
        <v>44021</v>
      </c>
      <c r="D453" t="s">
        <v>916</v>
      </c>
      <c r="E453" t="s">
        <v>388</v>
      </c>
      <c r="F453" s="49">
        <v>24335.66</v>
      </c>
      <c r="G453">
        <v>2</v>
      </c>
      <c r="H453">
        <v>0</v>
      </c>
      <c r="I453">
        <v>20</v>
      </c>
    </row>
    <row r="454" spans="1:9" x14ac:dyDescent="0.25">
      <c r="A454">
        <v>26</v>
      </c>
      <c r="B454">
        <v>771468</v>
      </c>
      <c r="C454" s="53">
        <v>44021</v>
      </c>
      <c r="D454" t="s">
        <v>917</v>
      </c>
      <c r="E454" t="s">
        <v>388</v>
      </c>
      <c r="F454" s="49">
        <v>63272.74</v>
      </c>
      <c r="G454">
        <v>2</v>
      </c>
      <c r="H454">
        <v>0</v>
      </c>
      <c r="I454">
        <v>20</v>
      </c>
    </row>
    <row r="455" spans="1:9" x14ac:dyDescent="0.25">
      <c r="A455">
        <v>27</v>
      </c>
      <c r="B455">
        <v>771469</v>
      </c>
      <c r="C455" s="53">
        <v>44021</v>
      </c>
      <c r="D455" t="s">
        <v>918</v>
      </c>
      <c r="E455" t="s">
        <v>388</v>
      </c>
      <c r="F455" s="49">
        <v>63272.74</v>
      </c>
      <c r="G455">
        <v>2</v>
      </c>
      <c r="H455">
        <v>0</v>
      </c>
      <c r="I455">
        <v>20</v>
      </c>
    </row>
    <row r="456" spans="1:9" x14ac:dyDescent="0.25">
      <c r="A456">
        <v>28</v>
      </c>
      <c r="B456">
        <v>771470</v>
      </c>
      <c r="C456" s="53">
        <v>44021</v>
      </c>
      <c r="D456" t="s">
        <v>919</v>
      </c>
      <c r="E456" t="s">
        <v>388</v>
      </c>
      <c r="F456" s="49">
        <v>24335.65</v>
      </c>
      <c r="G456">
        <v>2</v>
      </c>
      <c r="H456">
        <v>0</v>
      </c>
      <c r="I456">
        <v>20</v>
      </c>
    </row>
    <row r="457" spans="1:9" x14ac:dyDescent="0.25">
      <c r="A457">
        <v>29</v>
      </c>
      <c r="B457">
        <v>771471</v>
      </c>
      <c r="C457" s="53">
        <v>44021</v>
      </c>
      <c r="D457" t="s">
        <v>920</v>
      </c>
      <c r="E457" t="s">
        <v>388</v>
      </c>
      <c r="F457" s="49">
        <v>15818.19</v>
      </c>
      <c r="G457">
        <v>2</v>
      </c>
      <c r="H457">
        <v>0</v>
      </c>
      <c r="I457">
        <v>20</v>
      </c>
    </row>
    <row r="458" spans="1:9" x14ac:dyDescent="0.25">
      <c r="A458">
        <v>30</v>
      </c>
      <c r="B458">
        <v>771472</v>
      </c>
      <c r="C458" s="53">
        <v>44021</v>
      </c>
      <c r="D458" t="s">
        <v>921</v>
      </c>
      <c r="E458" t="s">
        <v>388</v>
      </c>
      <c r="F458" s="49">
        <v>58405.599999999999</v>
      </c>
      <c r="G458">
        <v>2</v>
      </c>
      <c r="H458">
        <v>0</v>
      </c>
      <c r="I458">
        <v>20</v>
      </c>
    </row>
    <row r="459" spans="1:9" x14ac:dyDescent="0.25">
      <c r="A459">
        <v>31</v>
      </c>
      <c r="B459">
        <v>771473</v>
      </c>
      <c r="C459" s="53">
        <v>44021</v>
      </c>
      <c r="D459" t="s">
        <v>922</v>
      </c>
      <c r="E459" t="s">
        <v>388</v>
      </c>
      <c r="F459" s="49">
        <v>79090.91</v>
      </c>
      <c r="G459">
        <v>2</v>
      </c>
      <c r="H459">
        <v>0</v>
      </c>
      <c r="I459">
        <v>20</v>
      </c>
    </row>
    <row r="460" spans="1:9" x14ac:dyDescent="0.25">
      <c r="A460">
        <v>32</v>
      </c>
      <c r="B460">
        <v>771474</v>
      </c>
      <c r="C460" s="53">
        <v>44021</v>
      </c>
      <c r="D460" t="s">
        <v>923</v>
      </c>
      <c r="E460" t="s">
        <v>388</v>
      </c>
      <c r="F460" s="49">
        <v>15209.78</v>
      </c>
      <c r="G460">
        <v>2</v>
      </c>
      <c r="H460">
        <v>0</v>
      </c>
      <c r="I460">
        <v>20</v>
      </c>
    </row>
    <row r="461" spans="1:9" x14ac:dyDescent="0.25">
      <c r="A461">
        <v>33</v>
      </c>
      <c r="B461">
        <v>771475</v>
      </c>
      <c r="C461" s="53">
        <v>44021</v>
      </c>
      <c r="D461" t="s">
        <v>924</v>
      </c>
      <c r="E461" t="s">
        <v>388</v>
      </c>
      <c r="F461" s="49">
        <v>79090.87</v>
      </c>
      <c r="G461">
        <v>2</v>
      </c>
      <c r="H461">
        <v>0</v>
      </c>
      <c r="I461">
        <v>20</v>
      </c>
    </row>
    <row r="462" spans="1:9" x14ac:dyDescent="0.25">
      <c r="A462">
        <v>34</v>
      </c>
      <c r="B462">
        <v>771476</v>
      </c>
      <c r="C462" s="53">
        <v>44021</v>
      </c>
      <c r="D462" t="s">
        <v>925</v>
      </c>
      <c r="E462" t="s">
        <v>388</v>
      </c>
      <c r="F462" s="49">
        <v>182517.36</v>
      </c>
      <c r="G462">
        <v>2</v>
      </c>
      <c r="H462">
        <v>0</v>
      </c>
      <c r="I462">
        <v>20</v>
      </c>
    </row>
    <row r="463" spans="1:9" x14ac:dyDescent="0.25">
      <c r="A463">
        <v>35</v>
      </c>
      <c r="B463">
        <v>771477</v>
      </c>
      <c r="C463" s="53">
        <v>44021</v>
      </c>
      <c r="D463" t="s">
        <v>926</v>
      </c>
      <c r="E463" t="s">
        <v>388</v>
      </c>
      <c r="F463" s="49">
        <v>97342.67</v>
      </c>
      <c r="G463">
        <v>2</v>
      </c>
      <c r="H463">
        <v>0</v>
      </c>
      <c r="I463">
        <v>20</v>
      </c>
    </row>
    <row r="464" spans="1:9" x14ac:dyDescent="0.25">
      <c r="A464">
        <v>36</v>
      </c>
      <c r="B464">
        <v>771478</v>
      </c>
      <c r="C464" s="53">
        <v>44021</v>
      </c>
      <c r="D464" t="s">
        <v>927</v>
      </c>
      <c r="E464" t="s">
        <v>388</v>
      </c>
      <c r="F464" s="49">
        <v>9125.8700000000008</v>
      </c>
      <c r="G464">
        <v>2</v>
      </c>
      <c r="H464">
        <v>0</v>
      </c>
      <c r="I464">
        <v>20</v>
      </c>
    </row>
    <row r="465" spans="1:9" x14ac:dyDescent="0.25">
      <c r="A465">
        <v>37</v>
      </c>
      <c r="B465">
        <v>771479</v>
      </c>
      <c r="C465" s="53">
        <v>44021</v>
      </c>
      <c r="D465" t="s">
        <v>928</v>
      </c>
      <c r="E465" t="s">
        <v>388</v>
      </c>
      <c r="F465" s="49">
        <v>60839.18</v>
      </c>
      <c r="G465">
        <v>2</v>
      </c>
      <c r="H465">
        <v>0</v>
      </c>
      <c r="I465">
        <v>20</v>
      </c>
    </row>
    <row r="466" spans="1:9" x14ac:dyDescent="0.25">
      <c r="A466">
        <v>38</v>
      </c>
      <c r="B466">
        <v>771480</v>
      </c>
      <c r="C466" s="53">
        <v>44021</v>
      </c>
      <c r="D466" t="s">
        <v>929</v>
      </c>
      <c r="E466" t="s">
        <v>388</v>
      </c>
      <c r="F466" s="49">
        <v>15818.18</v>
      </c>
      <c r="G466">
        <v>2</v>
      </c>
      <c r="H466">
        <v>0</v>
      </c>
      <c r="I466">
        <v>20</v>
      </c>
    </row>
    <row r="467" spans="1:9" x14ac:dyDescent="0.25">
      <c r="A467">
        <v>39</v>
      </c>
      <c r="B467">
        <v>771481</v>
      </c>
      <c r="C467" s="53">
        <v>44021</v>
      </c>
      <c r="D467" t="s">
        <v>930</v>
      </c>
      <c r="E467" t="s">
        <v>388</v>
      </c>
      <c r="F467" s="49">
        <v>58405.599999999999</v>
      </c>
      <c r="G467">
        <v>2</v>
      </c>
      <c r="H467">
        <v>0</v>
      </c>
      <c r="I467">
        <v>20</v>
      </c>
    </row>
    <row r="468" spans="1:9" x14ac:dyDescent="0.25">
      <c r="A468">
        <v>40</v>
      </c>
      <c r="B468">
        <v>771482</v>
      </c>
      <c r="C468" s="53">
        <v>44021</v>
      </c>
      <c r="D468" t="s">
        <v>931</v>
      </c>
      <c r="E468" t="s">
        <v>388</v>
      </c>
      <c r="F468" s="49">
        <v>7909.09</v>
      </c>
      <c r="G468">
        <v>2</v>
      </c>
      <c r="H468">
        <v>0</v>
      </c>
      <c r="I468">
        <v>20</v>
      </c>
    </row>
    <row r="469" spans="1:9" x14ac:dyDescent="0.25">
      <c r="A469">
        <v>41</v>
      </c>
      <c r="B469">
        <v>771483</v>
      </c>
      <c r="C469" s="53">
        <v>44021</v>
      </c>
      <c r="D469" t="s">
        <v>932</v>
      </c>
      <c r="E469" t="s">
        <v>388</v>
      </c>
      <c r="F469" s="49">
        <v>9125.8700000000008</v>
      </c>
      <c r="G469">
        <v>2</v>
      </c>
      <c r="H469">
        <v>0</v>
      </c>
      <c r="I469">
        <v>20</v>
      </c>
    </row>
    <row r="470" spans="1:9" x14ac:dyDescent="0.25">
      <c r="A470">
        <v>42</v>
      </c>
      <c r="B470">
        <v>771484</v>
      </c>
      <c r="C470" s="53">
        <v>44021</v>
      </c>
      <c r="D470" t="s">
        <v>933</v>
      </c>
      <c r="E470" t="s">
        <v>388</v>
      </c>
      <c r="F470" s="49">
        <v>9125.8700000000008</v>
      </c>
      <c r="G470">
        <v>2</v>
      </c>
      <c r="H470">
        <v>0</v>
      </c>
      <c r="I470">
        <v>20</v>
      </c>
    </row>
    <row r="471" spans="1:9" x14ac:dyDescent="0.25">
      <c r="A471">
        <v>43</v>
      </c>
      <c r="B471">
        <v>771485</v>
      </c>
      <c r="C471" s="53">
        <v>44021</v>
      </c>
      <c r="D471" t="s">
        <v>934</v>
      </c>
      <c r="E471" t="s">
        <v>388</v>
      </c>
      <c r="F471" s="49">
        <v>15818.18</v>
      </c>
      <c r="G471">
        <v>2</v>
      </c>
      <c r="H471">
        <v>0</v>
      </c>
      <c r="I471">
        <v>20</v>
      </c>
    </row>
    <row r="472" spans="1:9" x14ac:dyDescent="0.25">
      <c r="A472">
        <v>44</v>
      </c>
      <c r="B472">
        <v>771486</v>
      </c>
      <c r="C472" s="53">
        <v>44021</v>
      </c>
      <c r="D472" t="s">
        <v>935</v>
      </c>
      <c r="E472" t="s">
        <v>574</v>
      </c>
      <c r="F472" s="49">
        <v>22510.5</v>
      </c>
      <c r="G472">
        <v>2</v>
      </c>
      <c r="H472">
        <v>0</v>
      </c>
      <c r="I472">
        <v>20</v>
      </c>
    </row>
    <row r="473" spans="1:9" x14ac:dyDescent="0.25">
      <c r="A473">
        <v>45</v>
      </c>
      <c r="B473">
        <v>771487</v>
      </c>
      <c r="C473" s="53">
        <v>44021</v>
      </c>
      <c r="D473" t="s">
        <v>936</v>
      </c>
      <c r="E473" t="s">
        <v>578</v>
      </c>
      <c r="F473" s="49">
        <v>34678.32</v>
      </c>
      <c r="G473">
        <v>2</v>
      </c>
      <c r="H473">
        <v>0</v>
      </c>
      <c r="I473">
        <v>20</v>
      </c>
    </row>
    <row r="474" spans="1:9" x14ac:dyDescent="0.25">
      <c r="A474">
        <v>46</v>
      </c>
      <c r="B474">
        <v>771488</v>
      </c>
      <c r="C474" s="53">
        <v>44021</v>
      </c>
      <c r="D474" t="s">
        <v>937</v>
      </c>
      <c r="E474" t="s">
        <v>938</v>
      </c>
      <c r="F474" s="49">
        <v>25050</v>
      </c>
      <c r="G474">
        <v>2</v>
      </c>
      <c r="H474">
        <v>0</v>
      </c>
      <c r="I474">
        <v>20</v>
      </c>
    </row>
    <row r="475" spans="1:9" x14ac:dyDescent="0.25">
      <c r="A475">
        <v>47</v>
      </c>
      <c r="B475">
        <v>771489</v>
      </c>
      <c r="C475" s="53">
        <v>44021</v>
      </c>
      <c r="D475" t="s">
        <v>939</v>
      </c>
      <c r="E475" t="s">
        <v>388</v>
      </c>
      <c r="F475" s="49">
        <v>54755.26</v>
      </c>
      <c r="G475">
        <v>2</v>
      </c>
      <c r="H475">
        <v>0</v>
      </c>
      <c r="I475">
        <v>20</v>
      </c>
    </row>
    <row r="476" spans="1:9" x14ac:dyDescent="0.25">
      <c r="A476">
        <v>48</v>
      </c>
      <c r="B476">
        <v>771490</v>
      </c>
      <c r="C476" s="53">
        <v>44021</v>
      </c>
      <c r="D476" t="s">
        <v>940</v>
      </c>
      <c r="E476" t="s">
        <v>388</v>
      </c>
      <c r="F476" s="49">
        <v>15818.19</v>
      </c>
      <c r="G476">
        <v>2</v>
      </c>
      <c r="H476">
        <v>0</v>
      </c>
      <c r="I476">
        <v>20</v>
      </c>
    </row>
    <row r="477" spans="1:9" x14ac:dyDescent="0.25">
      <c r="A477">
        <v>49</v>
      </c>
      <c r="B477">
        <v>771491</v>
      </c>
      <c r="C477" s="53">
        <v>44021</v>
      </c>
      <c r="D477" t="s">
        <v>941</v>
      </c>
      <c r="E477" t="s">
        <v>590</v>
      </c>
      <c r="F477" s="49">
        <v>4999.99</v>
      </c>
      <c r="G477">
        <v>2</v>
      </c>
      <c r="H477">
        <v>0</v>
      </c>
      <c r="I477">
        <v>20</v>
      </c>
    </row>
    <row r="478" spans="1:9" x14ac:dyDescent="0.25">
      <c r="A478">
        <v>50</v>
      </c>
      <c r="B478">
        <v>771492</v>
      </c>
      <c r="C478" s="53">
        <v>44021</v>
      </c>
      <c r="D478" t="s">
        <v>942</v>
      </c>
      <c r="E478" t="s">
        <v>590</v>
      </c>
      <c r="F478" s="49">
        <v>5000</v>
      </c>
      <c r="G478">
        <v>2</v>
      </c>
      <c r="H478">
        <v>0</v>
      </c>
      <c r="I478">
        <v>20</v>
      </c>
    </row>
    <row r="479" spans="1:9" x14ac:dyDescent="0.25">
      <c r="A479">
        <v>51</v>
      </c>
      <c r="B479">
        <v>771493</v>
      </c>
      <c r="C479" s="53">
        <v>44021</v>
      </c>
      <c r="D479" t="s">
        <v>943</v>
      </c>
      <c r="E479" t="s">
        <v>590</v>
      </c>
      <c r="F479" s="49">
        <v>4999.82</v>
      </c>
      <c r="G479">
        <v>2</v>
      </c>
      <c r="H479">
        <v>0</v>
      </c>
      <c r="I479">
        <v>20</v>
      </c>
    </row>
    <row r="480" spans="1:9" x14ac:dyDescent="0.25">
      <c r="A480">
        <v>52</v>
      </c>
      <c r="B480">
        <v>771494</v>
      </c>
      <c r="C480" s="53">
        <v>44021</v>
      </c>
      <c r="D480" t="s">
        <v>944</v>
      </c>
      <c r="E480" t="s">
        <v>590</v>
      </c>
      <c r="F480" s="49">
        <v>4999.99</v>
      </c>
      <c r="G480">
        <v>2</v>
      </c>
      <c r="H480">
        <v>0</v>
      </c>
      <c r="I480">
        <v>20</v>
      </c>
    </row>
    <row r="481" spans="1:9" x14ac:dyDescent="0.25">
      <c r="A481">
        <v>53</v>
      </c>
      <c r="B481">
        <v>771495</v>
      </c>
      <c r="C481" s="53">
        <v>44021</v>
      </c>
      <c r="D481" t="s">
        <v>945</v>
      </c>
      <c r="E481" t="s">
        <v>590</v>
      </c>
      <c r="F481" s="49">
        <v>4999.99</v>
      </c>
      <c r="G481">
        <v>2</v>
      </c>
      <c r="H481">
        <v>0</v>
      </c>
      <c r="I481">
        <v>20</v>
      </c>
    </row>
    <row r="482" spans="1:9" x14ac:dyDescent="0.25">
      <c r="A482">
        <v>54</v>
      </c>
      <c r="B482">
        <v>771496</v>
      </c>
      <c r="C482" s="53">
        <v>44021</v>
      </c>
      <c r="D482" t="s">
        <v>946</v>
      </c>
      <c r="E482" t="s">
        <v>590</v>
      </c>
      <c r="F482" s="49">
        <v>12500</v>
      </c>
      <c r="G482">
        <v>2</v>
      </c>
      <c r="H482">
        <v>0</v>
      </c>
      <c r="I482">
        <v>20</v>
      </c>
    </row>
    <row r="483" spans="1:9" x14ac:dyDescent="0.25">
      <c r="A483">
        <v>55</v>
      </c>
      <c r="B483">
        <v>771497</v>
      </c>
      <c r="C483" s="53">
        <v>44021</v>
      </c>
      <c r="D483" t="s">
        <v>947</v>
      </c>
      <c r="E483" t="s">
        <v>590</v>
      </c>
      <c r="F483" s="49">
        <v>12500</v>
      </c>
      <c r="G483">
        <v>2</v>
      </c>
      <c r="H483">
        <v>0</v>
      </c>
      <c r="I483">
        <v>20</v>
      </c>
    </row>
    <row r="484" spans="1:9" x14ac:dyDescent="0.25">
      <c r="A484">
        <v>56</v>
      </c>
      <c r="B484">
        <v>771498</v>
      </c>
      <c r="C484" s="53">
        <v>44021</v>
      </c>
      <c r="D484" t="s">
        <v>948</v>
      </c>
      <c r="E484" t="s">
        <v>949</v>
      </c>
      <c r="F484" s="49">
        <v>24944.04</v>
      </c>
      <c r="G484">
        <v>2</v>
      </c>
      <c r="H484">
        <v>0</v>
      </c>
      <c r="I484">
        <v>20</v>
      </c>
    </row>
    <row r="485" spans="1:9" x14ac:dyDescent="0.25">
      <c r="A485">
        <v>1</v>
      </c>
      <c r="B485">
        <v>771499</v>
      </c>
      <c r="C485" s="53">
        <v>44049</v>
      </c>
      <c r="D485" t="s">
        <v>950</v>
      </c>
      <c r="E485" t="s">
        <v>388</v>
      </c>
      <c r="F485" s="49">
        <v>97342.67</v>
      </c>
      <c r="G485">
        <v>2</v>
      </c>
      <c r="H485">
        <v>0</v>
      </c>
      <c r="I485">
        <v>20</v>
      </c>
    </row>
    <row r="486" spans="1:9" x14ac:dyDescent="0.25">
      <c r="A486">
        <v>2</v>
      </c>
      <c r="B486">
        <v>771500</v>
      </c>
      <c r="C486" s="53">
        <v>44049</v>
      </c>
      <c r="D486" t="s">
        <v>951</v>
      </c>
      <c r="E486" t="s">
        <v>388</v>
      </c>
      <c r="F486" s="49">
        <v>87608.4</v>
      </c>
      <c r="G486">
        <v>2</v>
      </c>
      <c r="H486">
        <v>0</v>
      </c>
      <c r="I486">
        <v>20</v>
      </c>
    </row>
    <row r="487" spans="1:9" x14ac:dyDescent="0.25">
      <c r="A487">
        <v>3</v>
      </c>
      <c r="B487">
        <v>771501</v>
      </c>
      <c r="C487" s="53">
        <v>44049</v>
      </c>
      <c r="D487" t="s">
        <v>952</v>
      </c>
      <c r="E487" t="s">
        <v>388</v>
      </c>
      <c r="F487" s="49">
        <v>97342.66</v>
      </c>
      <c r="G487">
        <v>2</v>
      </c>
      <c r="H487">
        <v>0</v>
      </c>
      <c r="I487">
        <v>20</v>
      </c>
    </row>
    <row r="488" spans="1:9" x14ac:dyDescent="0.25">
      <c r="A488">
        <v>4</v>
      </c>
      <c r="B488">
        <v>771502</v>
      </c>
      <c r="C488" s="53">
        <v>44049</v>
      </c>
      <c r="D488" t="s">
        <v>953</v>
      </c>
      <c r="E488" t="s">
        <v>388</v>
      </c>
      <c r="F488" s="49">
        <v>34754.36</v>
      </c>
      <c r="G488">
        <v>2</v>
      </c>
      <c r="H488">
        <v>0</v>
      </c>
      <c r="I488">
        <v>20</v>
      </c>
    </row>
    <row r="489" spans="1:9" x14ac:dyDescent="0.25">
      <c r="A489">
        <v>5</v>
      </c>
      <c r="B489">
        <v>771503</v>
      </c>
      <c r="C489" s="53">
        <v>44049</v>
      </c>
      <c r="D489" t="s">
        <v>954</v>
      </c>
      <c r="E489" t="s">
        <v>388</v>
      </c>
      <c r="F489" s="49">
        <v>9125.8700000000008</v>
      </c>
      <c r="G489">
        <v>2</v>
      </c>
      <c r="H489">
        <v>0</v>
      </c>
      <c r="I489">
        <v>20</v>
      </c>
    </row>
    <row r="490" spans="1:9" x14ac:dyDescent="0.25">
      <c r="A490">
        <v>6</v>
      </c>
      <c r="B490">
        <v>771504</v>
      </c>
      <c r="C490" s="53">
        <v>44049</v>
      </c>
      <c r="D490" t="s">
        <v>955</v>
      </c>
      <c r="E490" t="s">
        <v>388</v>
      </c>
      <c r="F490" s="49">
        <v>15818.2</v>
      </c>
      <c r="G490">
        <v>2</v>
      </c>
      <c r="H490">
        <v>0</v>
      </c>
      <c r="I490">
        <v>20</v>
      </c>
    </row>
    <row r="491" spans="1:9" x14ac:dyDescent="0.25">
      <c r="A491">
        <v>7</v>
      </c>
      <c r="B491">
        <v>771505</v>
      </c>
      <c r="C491" s="53">
        <v>44060</v>
      </c>
      <c r="D491" t="s">
        <v>956</v>
      </c>
      <c r="E491" t="s">
        <v>596</v>
      </c>
      <c r="F491" s="49">
        <v>4999.99</v>
      </c>
      <c r="G491">
        <v>2</v>
      </c>
      <c r="H491">
        <v>0</v>
      </c>
      <c r="I491">
        <v>20</v>
      </c>
    </row>
    <row r="492" spans="1:9" x14ac:dyDescent="0.25">
      <c r="A492">
        <v>8</v>
      </c>
      <c r="B492">
        <v>771506</v>
      </c>
      <c r="C492" s="53">
        <v>44060</v>
      </c>
      <c r="D492" t="s">
        <v>957</v>
      </c>
      <c r="E492" t="s">
        <v>590</v>
      </c>
      <c r="F492" s="49">
        <v>8300</v>
      </c>
      <c r="G492">
        <v>2</v>
      </c>
      <c r="H492">
        <v>0</v>
      </c>
      <c r="I492">
        <v>20</v>
      </c>
    </row>
    <row r="493" spans="1:9" x14ac:dyDescent="0.25">
      <c r="A493">
        <v>9</v>
      </c>
      <c r="B493">
        <v>771507</v>
      </c>
      <c r="C493" s="53">
        <v>44060</v>
      </c>
      <c r="D493" t="s">
        <v>958</v>
      </c>
      <c r="E493" t="s">
        <v>596</v>
      </c>
      <c r="F493" s="49">
        <v>4999.99</v>
      </c>
      <c r="G493">
        <v>2</v>
      </c>
      <c r="H493">
        <v>0</v>
      </c>
      <c r="I493">
        <v>20</v>
      </c>
    </row>
    <row r="494" spans="1:9" x14ac:dyDescent="0.25">
      <c r="A494">
        <v>10</v>
      </c>
      <c r="B494">
        <v>771508</v>
      </c>
      <c r="C494" s="53">
        <v>44060</v>
      </c>
      <c r="D494" t="s">
        <v>959</v>
      </c>
      <c r="E494" t="s">
        <v>590</v>
      </c>
      <c r="F494" s="49">
        <v>10000</v>
      </c>
      <c r="G494">
        <v>2</v>
      </c>
      <c r="H494">
        <v>0</v>
      </c>
      <c r="I494">
        <v>20</v>
      </c>
    </row>
    <row r="495" spans="1:9" x14ac:dyDescent="0.25">
      <c r="A495">
        <v>11</v>
      </c>
      <c r="B495">
        <v>771509</v>
      </c>
      <c r="C495" s="53">
        <v>44060</v>
      </c>
      <c r="D495" t="s">
        <v>960</v>
      </c>
      <c r="E495" t="s">
        <v>590</v>
      </c>
      <c r="F495" s="49">
        <v>4999.99</v>
      </c>
      <c r="G495">
        <v>2</v>
      </c>
      <c r="H495">
        <v>0</v>
      </c>
      <c r="I495">
        <v>20</v>
      </c>
    </row>
    <row r="496" spans="1:9" x14ac:dyDescent="0.25">
      <c r="A496">
        <v>12</v>
      </c>
      <c r="B496">
        <v>771510</v>
      </c>
      <c r="C496" s="53">
        <v>44060</v>
      </c>
      <c r="D496" t="s">
        <v>961</v>
      </c>
      <c r="E496" t="s">
        <v>590</v>
      </c>
      <c r="F496" s="49">
        <v>4999.99</v>
      </c>
      <c r="G496">
        <v>2</v>
      </c>
      <c r="H496">
        <v>0</v>
      </c>
      <c r="I496">
        <v>20</v>
      </c>
    </row>
    <row r="497" spans="1:9" x14ac:dyDescent="0.25">
      <c r="A497">
        <v>13</v>
      </c>
      <c r="B497">
        <v>771511</v>
      </c>
      <c r="C497" s="53">
        <v>44060</v>
      </c>
      <c r="D497" t="s">
        <v>962</v>
      </c>
      <c r="E497" t="s">
        <v>590</v>
      </c>
      <c r="F497" s="49">
        <v>25000</v>
      </c>
      <c r="G497">
        <v>2</v>
      </c>
      <c r="H497">
        <v>0</v>
      </c>
      <c r="I497">
        <v>20</v>
      </c>
    </row>
    <row r="498" spans="1:9" x14ac:dyDescent="0.25">
      <c r="A498">
        <v>14</v>
      </c>
      <c r="B498">
        <v>771512</v>
      </c>
      <c r="C498" s="53">
        <v>44060</v>
      </c>
      <c r="D498" t="s">
        <v>963</v>
      </c>
      <c r="E498" t="s">
        <v>590</v>
      </c>
      <c r="F498" s="49">
        <v>4999.99</v>
      </c>
      <c r="G498">
        <v>2</v>
      </c>
      <c r="H498">
        <v>0</v>
      </c>
      <c r="I498">
        <v>20</v>
      </c>
    </row>
    <row r="499" spans="1:9" x14ac:dyDescent="0.25">
      <c r="A499">
        <v>15</v>
      </c>
      <c r="B499">
        <v>771513</v>
      </c>
      <c r="C499" s="53">
        <v>44060</v>
      </c>
      <c r="D499" t="s">
        <v>964</v>
      </c>
      <c r="E499" t="s">
        <v>590</v>
      </c>
      <c r="F499" s="49">
        <v>10000</v>
      </c>
      <c r="G499">
        <v>2</v>
      </c>
      <c r="H499">
        <v>0</v>
      </c>
      <c r="I499">
        <v>20</v>
      </c>
    </row>
    <row r="500" spans="1:9" x14ac:dyDescent="0.25">
      <c r="A500">
        <v>16</v>
      </c>
      <c r="B500">
        <v>771514</v>
      </c>
      <c r="C500" s="53">
        <v>44060</v>
      </c>
      <c r="D500" t="s">
        <v>965</v>
      </c>
      <c r="E500" t="s">
        <v>590</v>
      </c>
      <c r="F500" s="49">
        <v>6650</v>
      </c>
      <c r="G500">
        <v>2</v>
      </c>
      <c r="H500">
        <v>0</v>
      </c>
      <c r="I500">
        <v>20</v>
      </c>
    </row>
    <row r="501" spans="1:9" x14ac:dyDescent="0.25">
      <c r="A501">
        <v>17</v>
      </c>
      <c r="B501">
        <v>771515</v>
      </c>
      <c r="C501" s="53">
        <v>44060</v>
      </c>
      <c r="D501" t="s">
        <v>966</v>
      </c>
      <c r="E501" t="s">
        <v>590</v>
      </c>
      <c r="F501" s="49">
        <v>4999.99</v>
      </c>
      <c r="G501">
        <v>2</v>
      </c>
      <c r="H501">
        <v>0</v>
      </c>
      <c r="I501">
        <v>20</v>
      </c>
    </row>
    <row r="502" spans="1:9" x14ac:dyDescent="0.25">
      <c r="A502">
        <v>18</v>
      </c>
      <c r="B502">
        <v>771516</v>
      </c>
      <c r="C502" s="53">
        <v>44060</v>
      </c>
      <c r="D502" t="s">
        <v>967</v>
      </c>
      <c r="E502" t="s">
        <v>590</v>
      </c>
      <c r="F502" s="49">
        <v>4999.99</v>
      </c>
      <c r="G502">
        <v>2</v>
      </c>
      <c r="H502">
        <v>0</v>
      </c>
      <c r="I502">
        <v>20</v>
      </c>
    </row>
    <row r="503" spans="1:9" x14ac:dyDescent="0.25">
      <c r="A503">
        <v>19</v>
      </c>
      <c r="B503">
        <v>771517</v>
      </c>
      <c r="C503" s="53">
        <v>44060</v>
      </c>
      <c r="D503" t="s">
        <v>968</v>
      </c>
      <c r="E503" t="s">
        <v>590</v>
      </c>
      <c r="F503" s="49">
        <v>4999.99</v>
      </c>
      <c r="G503">
        <v>2</v>
      </c>
      <c r="H503">
        <v>0</v>
      </c>
      <c r="I503">
        <v>20</v>
      </c>
    </row>
    <row r="504" spans="1:9" x14ac:dyDescent="0.25">
      <c r="A504">
        <v>20</v>
      </c>
      <c r="B504">
        <v>771518</v>
      </c>
      <c r="C504" s="53">
        <v>44060</v>
      </c>
      <c r="D504" t="s">
        <v>969</v>
      </c>
      <c r="E504" t="s">
        <v>590</v>
      </c>
      <c r="F504" s="49">
        <v>10000</v>
      </c>
      <c r="G504">
        <v>2</v>
      </c>
      <c r="H504">
        <v>0</v>
      </c>
      <c r="I504">
        <v>20</v>
      </c>
    </row>
    <row r="505" spans="1:9" x14ac:dyDescent="0.25">
      <c r="A505">
        <v>21</v>
      </c>
      <c r="B505">
        <v>771519</v>
      </c>
      <c r="C505" s="53">
        <v>44060</v>
      </c>
      <c r="D505" t="s">
        <v>970</v>
      </c>
      <c r="E505" t="s">
        <v>596</v>
      </c>
      <c r="F505" s="49">
        <v>4999.99</v>
      </c>
      <c r="G505">
        <v>2</v>
      </c>
      <c r="H505">
        <v>0</v>
      </c>
      <c r="I505">
        <v>20</v>
      </c>
    </row>
    <row r="506" spans="1:9" x14ac:dyDescent="0.25">
      <c r="A506">
        <v>22</v>
      </c>
      <c r="B506">
        <v>771520</v>
      </c>
      <c r="C506" s="53">
        <v>44060</v>
      </c>
      <c r="D506" t="s">
        <v>971</v>
      </c>
      <c r="E506" t="s">
        <v>590</v>
      </c>
      <c r="F506" s="49">
        <v>10000</v>
      </c>
      <c r="G506">
        <v>2</v>
      </c>
      <c r="H506">
        <v>0</v>
      </c>
      <c r="I506">
        <v>20</v>
      </c>
    </row>
    <row r="507" spans="1:9" x14ac:dyDescent="0.25">
      <c r="A507">
        <v>23</v>
      </c>
      <c r="B507">
        <v>771521</v>
      </c>
      <c r="C507" s="53">
        <v>44060</v>
      </c>
      <c r="D507" t="s">
        <v>972</v>
      </c>
      <c r="E507" t="s">
        <v>596</v>
      </c>
      <c r="F507" s="49">
        <v>7500</v>
      </c>
      <c r="G507">
        <v>2</v>
      </c>
      <c r="H507">
        <v>0</v>
      </c>
      <c r="I507">
        <v>20</v>
      </c>
    </row>
    <row r="508" spans="1:9" x14ac:dyDescent="0.25">
      <c r="A508">
        <v>24</v>
      </c>
      <c r="B508">
        <v>771522</v>
      </c>
      <c r="C508" s="53">
        <v>44060</v>
      </c>
      <c r="D508" t="s">
        <v>973</v>
      </c>
      <c r="E508" t="s">
        <v>596</v>
      </c>
      <c r="F508" s="49">
        <v>5000</v>
      </c>
      <c r="G508">
        <v>2</v>
      </c>
      <c r="H508">
        <v>0</v>
      </c>
      <c r="I508">
        <v>20</v>
      </c>
    </row>
    <row r="509" spans="1:9" x14ac:dyDescent="0.25">
      <c r="A509">
        <v>25</v>
      </c>
      <c r="B509">
        <v>771523</v>
      </c>
      <c r="C509" s="53">
        <v>44060</v>
      </c>
      <c r="D509" t="s">
        <v>974</v>
      </c>
      <c r="E509" t="s">
        <v>596</v>
      </c>
      <c r="F509" s="49">
        <v>4999.99</v>
      </c>
      <c r="G509">
        <v>2</v>
      </c>
      <c r="H509">
        <v>0</v>
      </c>
      <c r="I509">
        <v>20</v>
      </c>
    </row>
    <row r="510" spans="1:9" x14ac:dyDescent="0.25">
      <c r="A510">
        <v>26</v>
      </c>
      <c r="B510">
        <v>771524</v>
      </c>
      <c r="C510" s="53">
        <v>44060</v>
      </c>
      <c r="D510" t="s">
        <v>975</v>
      </c>
      <c r="E510" t="s">
        <v>596</v>
      </c>
      <c r="F510" s="49">
        <v>4999.99</v>
      </c>
      <c r="G510">
        <v>2</v>
      </c>
      <c r="H510">
        <v>0</v>
      </c>
      <c r="I510">
        <v>20</v>
      </c>
    </row>
    <row r="511" spans="1:9" x14ac:dyDescent="0.25">
      <c r="A511">
        <v>27</v>
      </c>
      <c r="B511">
        <v>771525</v>
      </c>
      <c r="C511" s="53">
        <v>44060</v>
      </c>
      <c r="D511" t="s">
        <v>976</v>
      </c>
      <c r="E511" t="s">
        <v>596</v>
      </c>
      <c r="F511" s="49">
        <v>2500</v>
      </c>
      <c r="G511">
        <v>2</v>
      </c>
      <c r="H511">
        <v>0</v>
      </c>
      <c r="I511">
        <v>20</v>
      </c>
    </row>
    <row r="512" spans="1:9" x14ac:dyDescent="0.25">
      <c r="A512">
        <v>28</v>
      </c>
      <c r="B512">
        <v>771526</v>
      </c>
      <c r="C512" s="53">
        <v>44060</v>
      </c>
      <c r="D512" t="s">
        <v>977</v>
      </c>
      <c r="E512" t="s">
        <v>590</v>
      </c>
      <c r="F512" s="49">
        <v>4999.99</v>
      </c>
      <c r="G512">
        <v>2</v>
      </c>
      <c r="H512">
        <v>0</v>
      </c>
      <c r="I512">
        <v>20</v>
      </c>
    </row>
    <row r="513" spans="1:9" x14ac:dyDescent="0.25">
      <c r="A513">
        <v>29</v>
      </c>
      <c r="B513">
        <v>771527</v>
      </c>
      <c r="C513" s="53">
        <v>44060</v>
      </c>
      <c r="D513" t="s">
        <v>978</v>
      </c>
      <c r="E513" t="s">
        <v>590</v>
      </c>
      <c r="F513" s="49">
        <v>4999.99</v>
      </c>
      <c r="G513">
        <v>2</v>
      </c>
      <c r="H513">
        <v>0</v>
      </c>
      <c r="I513">
        <v>20</v>
      </c>
    </row>
    <row r="514" spans="1:9" x14ac:dyDescent="0.25">
      <c r="A514">
        <v>30</v>
      </c>
      <c r="B514">
        <v>771528</v>
      </c>
      <c r="C514" s="53">
        <v>44060</v>
      </c>
      <c r="D514" t="s">
        <v>979</v>
      </c>
      <c r="E514" t="s">
        <v>590</v>
      </c>
      <c r="F514" s="49">
        <v>5000</v>
      </c>
      <c r="G514">
        <v>2</v>
      </c>
      <c r="H514">
        <v>0</v>
      </c>
      <c r="I514">
        <v>20</v>
      </c>
    </row>
    <row r="515" spans="1:9" x14ac:dyDescent="0.25">
      <c r="A515">
        <v>33</v>
      </c>
      <c r="B515">
        <v>771529</v>
      </c>
      <c r="C515" s="53">
        <v>44060</v>
      </c>
      <c r="D515" t="s">
        <v>980</v>
      </c>
      <c r="E515" t="s">
        <v>590</v>
      </c>
      <c r="F515" s="49">
        <v>3600</v>
      </c>
      <c r="G515">
        <v>2</v>
      </c>
      <c r="H515">
        <v>0</v>
      </c>
      <c r="I515">
        <v>20</v>
      </c>
    </row>
    <row r="516" spans="1:9" x14ac:dyDescent="0.25">
      <c r="A516">
        <v>34</v>
      </c>
      <c r="B516">
        <v>771530</v>
      </c>
      <c r="C516" s="53">
        <v>44060</v>
      </c>
      <c r="D516" t="s">
        <v>981</v>
      </c>
      <c r="E516" t="s">
        <v>388</v>
      </c>
      <c r="F516" s="49">
        <v>95639.2</v>
      </c>
      <c r="G516">
        <v>2</v>
      </c>
      <c r="H516">
        <v>0</v>
      </c>
      <c r="I516">
        <v>20</v>
      </c>
    </row>
    <row r="517" spans="1:9" x14ac:dyDescent="0.25">
      <c r="A517">
        <v>31</v>
      </c>
      <c r="B517">
        <v>771531</v>
      </c>
      <c r="C517" s="53">
        <v>44060</v>
      </c>
      <c r="D517" t="s">
        <v>982</v>
      </c>
      <c r="E517" t="s">
        <v>983</v>
      </c>
      <c r="F517" s="49">
        <v>260414.78</v>
      </c>
      <c r="G517">
        <v>2</v>
      </c>
      <c r="H517">
        <v>0</v>
      </c>
      <c r="I517">
        <v>20</v>
      </c>
    </row>
    <row r="518" spans="1:9" x14ac:dyDescent="0.25">
      <c r="A518">
        <v>32</v>
      </c>
      <c r="B518">
        <v>771532</v>
      </c>
      <c r="C518" s="53">
        <v>44060</v>
      </c>
      <c r="D518" t="s">
        <v>984</v>
      </c>
      <c r="E518" t="s">
        <v>985</v>
      </c>
      <c r="F518" s="49">
        <v>81200</v>
      </c>
      <c r="G518">
        <v>2</v>
      </c>
      <c r="H518">
        <v>0</v>
      </c>
      <c r="I518">
        <v>20</v>
      </c>
    </row>
    <row r="519" spans="1:9" x14ac:dyDescent="0.25">
      <c r="A519">
        <v>35</v>
      </c>
      <c r="B519">
        <v>771533</v>
      </c>
      <c r="C519" s="53">
        <v>44063</v>
      </c>
      <c r="D519" t="s">
        <v>986</v>
      </c>
      <c r="E519" t="s">
        <v>388</v>
      </c>
      <c r="F519" s="49">
        <v>9125.8700000000008</v>
      </c>
      <c r="G519">
        <v>2</v>
      </c>
      <c r="H519">
        <v>0</v>
      </c>
      <c r="I519">
        <v>20</v>
      </c>
    </row>
    <row r="520" spans="1:9" x14ac:dyDescent="0.25">
      <c r="A520">
        <v>36</v>
      </c>
      <c r="B520">
        <v>771534</v>
      </c>
      <c r="C520" s="53">
        <v>44063</v>
      </c>
      <c r="D520" t="s">
        <v>987</v>
      </c>
      <c r="E520" t="s">
        <v>988</v>
      </c>
      <c r="F520" s="49">
        <v>33279.61</v>
      </c>
      <c r="G520">
        <v>2</v>
      </c>
      <c r="H520">
        <v>0</v>
      </c>
      <c r="I520">
        <v>20</v>
      </c>
    </row>
    <row r="521" spans="1:9" x14ac:dyDescent="0.25">
      <c r="A521">
        <v>37</v>
      </c>
      <c r="B521">
        <v>771535</v>
      </c>
      <c r="C521" s="53">
        <v>44063</v>
      </c>
      <c r="D521" t="s">
        <v>989</v>
      </c>
      <c r="E521" t="s">
        <v>990</v>
      </c>
      <c r="F521" s="49">
        <v>24944.04</v>
      </c>
      <c r="G521">
        <v>2</v>
      </c>
      <c r="H521">
        <v>0</v>
      </c>
      <c r="I521">
        <v>20</v>
      </c>
    </row>
    <row r="522" spans="1:9" x14ac:dyDescent="0.25">
      <c r="A522">
        <v>38</v>
      </c>
      <c r="B522">
        <v>771536</v>
      </c>
      <c r="C522" s="53">
        <v>44063</v>
      </c>
      <c r="D522" t="s">
        <v>991</v>
      </c>
      <c r="E522" t="s">
        <v>992</v>
      </c>
      <c r="F522" s="49">
        <v>33279.61</v>
      </c>
      <c r="G522">
        <v>2</v>
      </c>
      <c r="H522">
        <v>0</v>
      </c>
      <c r="I522">
        <v>20</v>
      </c>
    </row>
    <row r="523" spans="1:9" x14ac:dyDescent="0.25">
      <c r="A523">
        <v>39</v>
      </c>
      <c r="B523">
        <v>771537</v>
      </c>
      <c r="C523" s="53">
        <v>44063</v>
      </c>
      <c r="D523" t="s">
        <v>993</v>
      </c>
      <c r="E523" t="s">
        <v>994</v>
      </c>
      <c r="F523" s="49">
        <v>24930.5</v>
      </c>
      <c r="G523">
        <v>2</v>
      </c>
      <c r="H523">
        <v>0</v>
      </c>
      <c r="I523">
        <v>20</v>
      </c>
    </row>
    <row r="524" spans="1:9" x14ac:dyDescent="0.25">
      <c r="A524">
        <v>40</v>
      </c>
      <c r="B524">
        <v>771538</v>
      </c>
      <c r="C524" s="53">
        <v>44063</v>
      </c>
      <c r="D524" t="s">
        <v>995</v>
      </c>
      <c r="E524" t="s">
        <v>996</v>
      </c>
      <c r="F524" s="49">
        <v>20689.2</v>
      </c>
      <c r="G524">
        <v>2</v>
      </c>
      <c r="H524">
        <v>0</v>
      </c>
      <c r="I524">
        <v>20</v>
      </c>
    </row>
    <row r="525" spans="1:9" x14ac:dyDescent="0.25">
      <c r="A525">
        <v>41</v>
      </c>
      <c r="B525">
        <v>771539</v>
      </c>
      <c r="C525" s="53">
        <v>44063</v>
      </c>
      <c r="D525" t="s">
        <v>997</v>
      </c>
      <c r="E525" t="s">
        <v>998</v>
      </c>
      <c r="F525" s="49">
        <v>26404.18</v>
      </c>
      <c r="G525">
        <v>2</v>
      </c>
      <c r="H525">
        <v>0</v>
      </c>
      <c r="I525">
        <v>20</v>
      </c>
    </row>
    <row r="526" spans="1:9" x14ac:dyDescent="0.25">
      <c r="A526">
        <v>42</v>
      </c>
      <c r="B526">
        <v>771540</v>
      </c>
      <c r="C526" s="53">
        <v>44063</v>
      </c>
      <c r="D526" t="s">
        <v>999</v>
      </c>
      <c r="E526" t="s">
        <v>590</v>
      </c>
      <c r="F526" s="49">
        <v>3000</v>
      </c>
      <c r="G526">
        <v>2</v>
      </c>
      <c r="H526">
        <v>0</v>
      </c>
      <c r="I526">
        <v>20</v>
      </c>
    </row>
    <row r="527" spans="1:9" x14ac:dyDescent="0.25">
      <c r="A527">
        <v>43</v>
      </c>
      <c r="B527">
        <v>771541</v>
      </c>
      <c r="C527" s="53">
        <v>44063</v>
      </c>
      <c r="D527" t="s">
        <v>1000</v>
      </c>
      <c r="E527" t="s">
        <v>590</v>
      </c>
      <c r="F527" s="49">
        <v>4999.99</v>
      </c>
      <c r="G527">
        <v>2</v>
      </c>
      <c r="H527">
        <v>0</v>
      </c>
      <c r="I527">
        <v>20</v>
      </c>
    </row>
    <row r="528" spans="1:9" x14ac:dyDescent="0.25">
      <c r="A528">
        <v>44</v>
      </c>
      <c r="B528">
        <v>771542</v>
      </c>
      <c r="C528" s="53">
        <v>44063</v>
      </c>
      <c r="D528" t="s">
        <v>1001</v>
      </c>
      <c r="E528" t="s">
        <v>590</v>
      </c>
      <c r="F528" s="49">
        <v>4999.99</v>
      </c>
      <c r="G528">
        <v>2</v>
      </c>
      <c r="H528">
        <v>0</v>
      </c>
      <c r="I528">
        <v>20</v>
      </c>
    </row>
    <row r="529" spans="1:9" x14ac:dyDescent="0.25">
      <c r="A529">
        <v>45</v>
      </c>
      <c r="B529">
        <v>771543</v>
      </c>
      <c r="C529" s="53">
        <v>44063</v>
      </c>
      <c r="D529" t="s">
        <v>1002</v>
      </c>
      <c r="E529" t="s">
        <v>590</v>
      </c>
      <c r="F529" s="49">
        <v>4999.99</v>
      </c>
      <c r="G529">
        <v>2</v>
      </c>
      <c r="H529">
        <v>0</v>
      </c>
      <c r="I529">
        <v>20</v>
      </c>
    </row>
    <row r="530" spans="1:9" x14ac:dyDescent="0.25">
      <c r="A530">
        <v>46</v>
      </c>
      <c r="B530">
        <v>771544</v>
      </c>
      <c r="C530" s="53">
        <v>44063</v>
      </c>
      <c r="D530" t="s">
        <v>1003</v>
      </c>
      <c r="E530" t="s">
        <v>590</v>
      </c>
      <c r="F530" s="49">
        <v>10000</v>
      </c>
      <c r="G530">
        <v>2</v>
      </c>
      <c r="H530">
        <v>0</v>
      </c>
      <c r="I530">
        <v>20</v>
      </c>
    </row>
    <row r="531" spans="1:9" x14ac:dyDescent="0.25">
      <c r="A531">
        <v>47</v>
      </c>
      <c r="B531">
        <v>771545</v>
      </c>
      <c r="C531" s="53">
        <v>44063</v>
      </c>
      <c r="D531" t="s">
        <v>1004</v>
      </c>
      <c r="E531" t="s">
        <v>590</v>
      </c>
      <c r="F531" s="49">
        <v>8300.27</v>
      </c>
      <c r="G531">
        <v>2</v>
      </c>
      <c r="H531">
        <v>0</v>
      </c>
      <c r="I531">
        <v>20</v>
      </c>
    </row>
    <row r="532" spans="1:9" x14ac:dyDescent="0.25">
      <c r="A532">
        <v>48</v>
      </c>
      <c r="B532">
        <v>771546</v>
      </c>
      <c r="C532" s="53">
        <v>44063</v>
      </c>
      <c r="D532" t="s">
        <v>1005</v>
      </c>
      <c r="E532" t="s">
        <v>590</v>
      </c>
      <c r="F532" s="49">
        <v>10000</v>
      </c>
      <c r="G532">
        <v>2</v>
      </c>
      <c r="H532">
        <v>0</v>
      </c>
      <c r="I532">
        <v>20</v>
      </c>
    </row>
    <row r="533" spans="1:9" x14ac:dyDescent="0.25">
      <c r="A533">
        <v>49</v>
      </c>
      <c r="B533">
        <v>771547</v>
      </c>
      <c r="C533" s="53">
        <v>44063</v>
      </c>
      <c r="D533" t="s">
        <v>1006</v>
      </c>
      <c r="E533" t="s">
        <v>590</v>
      </c>
      <c r="F533" s="49">
        <v>4999.99</v>
      </c>
      <c r="G533">
        <v>2</v>
      </c>
      <c r="H533">
        <v>0</v>
      </c>
      <c r="I533">
        <v>20</v>
      </c>
    </row>
    <row r="534" spans="1:9" x14ac:dyDescent="0.25">
      <c r="A534">
        <v>50</v>
      </c>
      <c r="B534">
        <v>771548</v>
      </c>
      <c r="C534" s="53">
        <v>44063</v>
      </c>
      <c r="D534" t="s">
        <v>1007</v>
      </c>
      <c r="E534" t="s">
        <v>590</v>
      </c>
      <c r="F534" s="49">
        <v>10000</v>
      </c>
      <c r="G534">
        <v>2</v>
      </c>
      <c r="H534">
        <v>0</v>
      </c>
      <c r="I534">
        <v>20</v>
      </c>
    </row>
    <row r="535" spans="1:9" x14ac:dyDescent="0.25">
      <c r="A535">
        <v>51</v>
      </c>
      <c r="B535">
        <v>771549</v>
      </c>
      <c r="C535" s="53">
        <v>44063</v>
      </c>
      <c r="D535" t="s">
        <v>1008</v>
      </c>
      <c r="E535" t="s">
        <v>590</v>
      </c>
      <c r="F535" s="49">
        <v>9465.6</v>
      </c>
      <c r="G535">
        <v>2</v>
      </c>
      <c r="H535">
        <v>0</v>
      </c>
      <c r="I535">
        <v>20</v>
      </c>
    </row>
    <row r="536" spans="1:9" x14ac:dyDescent="0.25">
      <c r="A536">
        <v>52</v>
      </c>
      <c r="B536">
        <v>771550</v>
      </c>
      <c r="C536" s="53">
        <v>44063</v>
      </c>
      <c r="D536" t="s">
        <v>1009</v>
      </c>
      <c r="E536" t="s">
        <v>590</v>
      </c>
      <c r="F536" s="49">
        <v>4999.99</v>
      </c>
      <c r="G536">
        <v>2</v>
      </c>
      <c r="H536">
        <v>0</v>
      </c>
      <c r="I536">
        <v>20</v>
      </c>
    </row>
    <row r="537" spans="1:9" x14ac:dyDescent="0.25">
      <c r="A537">
        <v>53</v>
      </c>
      <c r="B537">
        <v>771551</v>
      </c>
      <c r="C537" s="53">
        <v>44063</v>
      </c>
      <c r="D537" t="s">
        <v>1010</v>
      </c>
      <c r="E537" t="s">
        <v>590</v>
      </c>
      <c r="F537" s="49">
        <v>1726.08</v>
      </c>
      <c r="G537">
        <v>2</v>
      </c>
      <c r="H537">
        <v>0</v>
      </c>
      <c r="I537">
        <v>20</v>
      </c>
    </row>
    <row r="538" spans="1:9" x14ac:dyDescent="0.25">
      <c r="A538">
        <v>54</v>
      </c>
      <c r="B538">
        <v>771552</v>
      </c>
      <c r="C538" s="53">
        <v>44063</v>
      </c>
      <c r="D538" t="s">
        <v>1011</v>
      </c>
      <c r="E538" t="s">
        <v>590</v>
      </c>
      <c r="F538" s="49">
        <v>4999.99</v>
      </c>
      <c r="G538">
        <v>2</v>
      </c>
      <c r="H538">
        <v>0</v>
      </c>
      <c r="I538">
        <v>20</v>
      </c>
    </row>
    <row r="539" spans="1:9" x14ac:dyDescent="0.25">
      <c r="A539">
        <v>55</v>
      </c>
      <c r="B539">
        <v>771553</v>
      </c>
      <c r="C539" s="53">
        <v>44063</v>
      </c>
      <c r="D539" t="s">
        <v>1012</v>
      </c>
      <c r="E539" t="s">
        <v>590</v>
      </c>
      <c r="F539" s="49">
        <v>4999.99</v>
      </c>
      <c r="G539">
        <v>2</v>
      </c>
      <c r="H539">
        <v>0</v>
      </c>
      <c r="I539">
        <v>20</v>
      </c>
    </row>
    <row r="540" spans="1:9" x14ac:dyDescent="0.25">
      <c r="A540">
        <v>56</v>
      </c>
      <c r="B540">
        <v>771554</v>
      </c>
      <c r="C540" s="53">
        <v>44063</v>
      </c>
      <c r="D540" t="s">
        <v>1013</v>
      </c>
      <c r="E540" t="s">
        <v>590</v>
      </c>
      <c r="F540" s="49">
        <v>3300</v>
      </c>
      <c r="G540">
        <v>2</v>
      </c>
      <c r="H540">
        <v>0</v>
      </c>
      <c r="I540">
        <v>20</v>
      </c>
    </row>
    <row r="541" spans="1:9" x14ac:dyDescent="0.25">
      <c r="A541">
        <v>57</v>
      </c>
      <c r="B541">
        <v>771555</v>
      </c>
      <c r="C541" s="53">
        <v>44063</v>
      </c>
      <c r="D541" t="s">
        <v>1014</v>
      </c>
      <c r="E541" t="s">
        <v>590</v>
      </c>
      <c r="F541" s="49">
        <v>24999.99</v>
      </c>
      <c r="G541">
        <v>2</v>
      </c>
      <c r="H541">
        <v>0</v>
      </c>
      <c r="I541">
        <v>20</v>
      </c>
    </row>
    <row r="542" spans="1:9" x14ac:dyDescent="0.25">
      <c r="A542">
        <v>58</v>
      </c>
      <c r="B542">
        <v>771556</v>
      </c>
      <c r="C542" s="53">
        <v>44063</v>
      </c>
      <c r="D542" t="s">
        <v>1015</v>
      </c>
      <c r="E542" t="s">
        <v>590</v>
      </c>
      <c r="F542" s="49">
        <v>4999.99</v>
      </c>
      <c r="G542">
        <v>2</v>
      </c>
      <c r="H542">
        <v>0</v>
      </c>
      <c r="I542">
        <v>20</v>
      </c>
    </row>
    <row r="543" spans="1:9" x14ac:dyDescent="0.25">
      <c r="A543">
        <v>59</v>
      </c>
      <c r="B543">
        <v>771557</v>
      </c>
      <c r="C543" s="53">
        <v>44063</v>
      </c>
      <c r="D543" t="s">
        <v>1016</v>
      </c>
      <c r="E543" t="s">
        <v>590</v>
      </c>
      <c r="F543" s="49">
        <v>11249.98</v>
      </c>
      <c r="G543">
        <v>2</v>
      </c>
      <c r="H543">
        <v>0</v>
      </c>
      <c r="I543">
        <v>20</v>
      </c>
    </row>
    <row r="544" spans="1:9" x14ac:dyDescent="0.25">
      <c r="A544">
        <v>60</v>
      </c>
      <c r="B544">
        <v>771558</v>
      </c>
      <c r="C544" s="53">
        <v>44063</v>
      </c>
      <c r="D544" t="s">
        <v>1017</v>
      </c>
      <c r="E544" t="s">
        <v>590</v>
      </c>
      <c r="F544" s="49">
        <v>4999.99</v>
      </c>
      <c r="G544">
        <v>2</v>
      </c>
      <c r="H544">
        <v>0</v>
      </c>
      <c r="I544">
        <v>20</v>
      </c>
    </row>
    <row r="545" spans="1:9" x14ac:dyDescent="0.25">
      <c r="A545">
        <v>61</v>
      </c>
      <c r="B545">
        <v>771559</v>
      </c>
      <c r="C545" s="53">
        <v>44063</v>
      </c>
      <c r="D545" t="s">
        <v>1018</v>
      </c>
      <c r="E545" t="s">
        <v>590</v>
      </c>
      <c r="F545" s="49">
        <v>4999.99</v>
      </c>
      <c r="G545">
        <v>2</v>
      </c>
      <c r="H545">
        <v>0</v>
      </c>
      <c r="I545">
        <v>20</v>
      </c>
    </row>
    <row r="546" spans="1:9" x14ac:dyDescent="0.25">
      <c r="A546">
        <v>62</v>
      </c>
      <c r="B546">
        <v>771560</v>
      </c>
      <c r="C546" s="53">
        <v>44063</v>
      </c>
      <c r="D546" t="s">
        <v>1019</v>
      </c>
      <c r="E546" t="s">
        <v>590</v>
      </c>
      <c r="F546" s="49">
        <v>4999.99</v>
      </c>
      <c r="G546">
        <v>2</v>
      </c>
      <c r="H546">
        <v>0</v>
      </c>
      <c r="I546">
        <v>20</v>
      </c>
    </row>
    <row r="547" spans="1:9" x14ac:dyDescent="0.25">
      <c r="A547">
        <v>63</v>
      </c>
      <c r="B547">
        <v>771561</v>
      </c>
      <c r="C547" s="53">
        <v>44063</v>
      </c>
      <c r="D547" t="s">
        <v>1020</v>
      </c>
      <c r="E547" t="s">
        <v>590</v>
      </c>
      <c r="F547" s="49">
        <v>2000</v>
      </c>
      <c r="G547">
        <v>2</v>
      </c>
      <c r="H547">
        <v>0</v>
      </c>
      <c r="I547">
        <v>20</v>
      </c>
    </row>
    <row r="548" spans="1:9" x14ac:dyDescent="0.25">
      <c r="A548">
        <v>64</v>
      </c>
      <c r="B548">
        <v>771562</v>
      </c>
      <c r="C548" s="53">
        <v>44063</v>
      </c>
      <c r="D548" t="s">
        <v>1021</v>
      </c>
      <c r="E548" t="s">
        <v>590</v>
      </c>
      <c r="F548" s="49">
        <v>4999.99</v>
      </c>
      <c r="G548">
        <v>2</v>
      </c>
      <c r="H548">
        <v>0</v>
      </c>
      <c r="I548">
        <v>20</v>
      </c>
    </row>
    <row r="549" spans="1:9" x14ac:dyDescent="0.25">
      <c r="A549">
        <v>65</v>
      </c>
      <c r="B549">
        <v>771563</v>
      </c>
      <c r="C549" s="53">
        <v>44063</v>
      </c>
      <c r="D549" t="s">
        <v>1022</v>
      </c>
      <c r="E549" t="s">
        <v>590</v>
      </c>
      <c r="F549" s="49">
        <v>24999.99</v>
      </c>
      <c r="G549">
        <v>2</v>
      </c>
      <c r="H549">
        <v>0</v>
      </c>
      <c r="I549">
        <v>20</v>
      </c>
    </row>
    <row r="550" spans="1:9" x14ac:dyDescent="0.25">
      <c r="A550">
        <v>66</v>
      </c>
      <c r="B550">
        <v>771564</v>
      </c>
      <c r="C550" s="53">
        <v>44063</v>
      </c>
      <c r="D550" t="s">
        <v>1023</v>
      </c>
      <c r="E550" t="s">
        <v>590</v>
      </c>
      <c r="F550" s="49">
        <v>4999.99</v>
      </c>
      <c r="G550">
        <v>2</v>
      </c>
      <c r="H550">
        <v>0</v>
      </c>
      <c r="I550">
        <v>20</v>
      </c>
    </row>
    <row r="551" spans="1:9" x14ac:dyDescent="0.25">
      <c r="A551">
        <v>67</v>
      </c>
      <c r="B551">
        <v>771565</v>
      </c>
      <c r="C551" s="53">
        <v>44063</v>
      </c>
      <c r="D551" t="s">
        <v>1024</v>
      </c>
      <c r="E551" t="s">
        <v>590</v>
      </c>
      <c r="F551" s="49">
        <v>4999.99</v>
      </c>
      <c r="G551">
        <v>2</v>
      </c>
      <c r="H551">
        <v>0</v>
      </c>
      <c r="I551">
        <v>20</v>
      </c>
    </row>
    <row r="552" spans="1:9" x14ac:dyDescent="0.25">
      <c r="A552">
        <v>68</v>
      </c>
      <c r="B552">
        <v>771566</v>
      </c>
      <c r="C552" s="53">
        <v>44063</v>
      </c>
      <c r="D552" t="s">
        <v>1025</v>
      </c>
      <c r="E552" t="s">
        <v>590</v>
      </c>
      <c r="F552" s="49">
        <v>4999.99</v>
      </c>
      <c r="G552">
        <v>2</v>
      </c>
      <c r="H552">
        <v>0</v>
      </c>
      <c r="I552">
        <v>20</v>
      </c>
    </row>
    <row r="553" spans="1:9" x14ac:dyDescent="0.25">
      <c r="A553">
        <v>69</v>
      </c>
      <c r="B553">
        <v>771567</v>
      </c>
      <c r="C553" s="53">
        <v>44063</v>
      </c>
      <c r="D553" t="s">
        <v>1026</v>
      </c>
      <c r="E553" t="s">
        <v>590</v>
      </c>
      <c r="F553" s="49">
        <v>4999.99</v>
      </c>
      <c r="G553">
        <v>2</v>
      </c>
      <c r="H553">
        <v>0</v>
      </c>
      <c r="I553">
        <v>20</v>
      </c>
    </row>
    <row r="554" spans="1:9" x14ac:dyDescent="0.25">
      <c r="A554">
        <v>70</v>
      </c>
      <c r="B554">
        <v>771568</v>
      </c>
      <c r="C554" s="53">
        <v>44063</v>
      </c>
      <c r="D554" t="s">
        <v>1027</v>
      </c>
      <c r="E554" t="s">
        <v>590</v>
      </c>
      <c r="F554" s="49">
        <v>10000</v>
      </c>
      <c r="G554">
        <v>2</v>
      </c>
      <c r="H554">
        <v>0</v>
      </c>
      <c r="I554">
        <v>20</v>
      </c>
    </row>
    <row r="555" spans="1:9" x14ac:dyDescent="0.25">
      <c r="A555">
        <v>71</v>
      </c>
      <c r="B555">
        <v>771569</v>
      </c>
      <c r="C555" s="53">
        <v>44063</v>
      </c>
      <c r="D555" t="s">
        <v>1028</v>
      </c>
      <c r="E555" t="s">
        <v>590</v>
      </c>
      <c r="F555" s="49">
        <v>4999.99</v>
      </c>
      <c r="G555">
        <v>2</v>
      </c>
      <c r="H555">
        <v>0</v>
      </c>
      <c r="I555">
        <v>20</v>
      </c>
    </row>
    <row r="556" spans="1:9" x14ac:dyDescent="0.25">
      <c r="A556">
        <v>72</v>
      </c>
      <c r="B556">
        <v>771570</v>
      </c>
      <c r="C556" s="53">
        <v>44063</v>
      </c>
      <c r="D556" t="s">
        <v>1029</v>
      </c>
      <c r="E556" t="s">
        <v>590</v>
      </c>
      <c r="F556" s="49">
        <v>10000</v>
      </c>
      <c r="G556">
        <v>2</v>
      </c>
      <c r="H556">
        <v>0</v>
      </c>
      <c r="I556">
        <v>20</v>
      </c>
    </row>
    <row r="557" spans="1:9" x14ac:dyDescent="0.25">
      <c r="A557">
        <v>73</v>
      </c>
      <c r="B557">
        <v>771571</v>
      </c>
      <c r="C557" s="53">
        <v>44063</v>
      </c>
      <c r="D557" t="s">
        <v>1030</v>
      </c>
      <c r="E557" t="s">
        <v>690</v>
      </c>
      <c r="F557" s="49">
        <v>34678.32</v>
      </c>
      <c r="G557">
        <v>2</v>
      </c>
      <c r="H557">
        <v>0</v>
      </c>
      <c r="I557">
        <v>20</v>
      </c>
    </row>
    <row r="558" spans="1:9" x14ac:dyDescent="0.25">
      <c r="A558">
        <v>74</v>
      </c>
      <c r="B558">
        <v>771572</v>
      </c>
      <c r="C558" s="53">
        <v>44063</v>
      </c>
      <c r="D558" t="s">
        <v>1031</v>
      </c>
      <c r="E558" t="s">
        <v>1032</v>
      </c>
      <c r="F558" s="49">
        <v>23970.62</v>
      </c>
      <c r="G558">
        <v>2</v>
      </c>
      <c r="H558">
        <v>0</v>
      </c>
      <c r="I558">
        <v>20</v>
      </c>
    </row>
    <row r="559" spans="1:9" x14ac:dyDescent="0.25">
      <c r="A559">
        <v>75</v>
      </c>
      <c r="B559">
        <v>771573</v>
      </c>
      <c r="C559" s="53">
        <v>44063</v>
      </c>
      <c r="D559" t="s">
        <v>1033</v>
      </c>
      <c r="E559" t="s">
        <v>590</v>
      </c>
      <c r="F559" s="49">
        <v>4999.99</v>
      </c>
      <c r="G559">
        <v>2</v>
      </c>
      <c r="H559">
        <v>0</v>
      </c>
      <c r="I559">
        <v>20</v>
      </c>
    </row>
    <row r="560" spans="1:9" x14ac:dyDescent="0.25">
      <c r="A560">
        <v>76</v>
      </c>
      <c r="B560">
        <v>771574</v>
      </c>
      <c r="C560" s="53">
        <v>44063</v>
      </c>
      <c r="D560" t="s">
        <v>1034</v>
      </c>
      <c r="E560" t="s">
        <v>590</v>
      </c>
      <c r="F560" s="49">
        <v>4999.99</v>
      </c>
      <c r="G560">
        <v>2</v>
      </c>
      <c r="H560">
        <v>0</v>
      </c>
      <c r="I560">
        <v>20</v>
      </c>
    </row>
    <row r="561" spans="1:9" x14ac:dyDescent="0.25">
      <c r="A561">
        <v>77</v>
      </c>
      <c r="B561">
        <v>771575</v>
      </c>
      <c r="C561" s="53">
        <v>44063</v>
      </c>
      <c r="D561" t="s">
        <v>1035</v>
      </c>
      <c r="E561" t="s">
        <v>590</v>
      </c>
      <c r="F561" s="49">
        <v>10000</v>
      </c>
      <c r="G561">
        <v>2</v>
      </c>
      <c r="H561">
        <v>0</v>
      </c>
      <c r="I561">
        <v>20</v>
      </c>
    </row>
    <row r="562" spans="1:9" x14ac:dyDescent="0.25">
      <c r="A562">
        <v>78</v>
      </c>
      <c r="B562">
        <v>771576</v>
      </c>
      <c r="C562" s="53">
        <v>44063</v>
      </c>
      <c r="D562" t="s">
        <v>1036</v>
      </c>
      <c r="E562" t="s">
        <v>590</v>
      </c>
      <c r="F562" s="49">
        <v>10000</v>
      </c>
      <c r="G562">
        <v>2</v>
      </c>
      <c r="H562">
        <v>0</v>
      </c>
      <c r="I562">
        <v>20</v>
      </c>
    </row>
    <row r="563" spans="1:9" x14ac:dyDescent="0.25">
      <c r="A563">
        <v>79</v>
      </c>
      <c r="B563">
        <v>771577</v>
      </c>
      <c r="C563" s="53">
        <v>44063</v>
      </c>
      <c r="D563" t="s">
        <v>1037</v>
      </c>
      <c r="E563" t="s">
        <v>590</v>
      </c>
      <c r="F563" s="49">
        <v>4999.99</v>
      </c>
      <c r="G563">
        <v>2</v>
      </c>
      <c r="H563">
        <v>0</v>
      </c>
      <c r="I563">
        <v>20</v>
      </c>
    </row>
    <row r="564" spans="1:9" x14ac:dyDescent="0.25">
      <c r="A564">
        <v>80</v>
      </c>
      <c r="B564">
        <v>771578</v>
      </c>
      <c r="C564" s="53">
        <v>44063</v>
      </c>
      <c r="D564" t="s">
        <v>1038</v>
      </c>
      <c r="E564" t="s">
        <v>590</v>
      </c>
      <c r="F564" s="49">
        <v>1649.99</v>
      </c>
      <c r="G564">
        <v>2</v>
      </c>
      <c r="H564">
        <v>0</v>
      </c>
      <c r="I564">
        <v>20</v>
      </c>
    </row>
    <row r="565" spans="1:9" x14ac:dyDescent="0.25">
      <c r="A565">
        <v>81</v>
      </c>
      <c r="B565">
        <v>771579</v>
      </c>
      <c r="C565" s="53">
        <v>44063</v>
      </c>
      <c r="D565" t="s">
        <v>1039</v>
      </c>
      <c r="E565" t="s">
        <v>590</v>
      </c>
      <c r="F565" s="49">
        <v>4999.99</v>
      </c>
      <c r="G565">
        <v>2</v>
      </c>
      <c r="H565">
        <v>0</v>
      </c>
      <c r="I565">
        <v>20</v>
      </c>
    </row>
    <row r="566" spans="1:9" x14ac:dyDescent="0.25">
      <c r="A566">
        <v>82</v>
      </c>
      <c r="B566">
        <v>771580</v>
      </c>
      <c r="C566" s="53">
        <v>44070</v>
      </c>
      <c r="D566" t="s">
        <v>1040</v>
      </c>
      <c r="E566" t="s">
        <v>587</v>
      </c>
      <c r="F566" s="49">
        <v>10000</v>
      </c>
      <c r="G566">
        <v>2</v>
      </c>
      <c r="H566">
        <v>0</v>
      </c>
      <c r="I566">
        <v>20</v>
      </c>
    </row>
    <row r="567" spans="1:9" x14ac:dyDescent="0.25">
      <c r="A567">
        <v>83</v>
      </c>
      <c r="B567">
        <v>771581</v>
      </c>
      <c r="C567" s="53">
        <v>44070</v>
      </c>
      <c r="D567" t="s">
        <v>1041</v>
      </c>
      <c r="E567" t="s">
        <v>587</v>
      </c>
      <c r="F567" s="49">
        <v>4999.99</v>
      </c>
      <c r="G567">
        <v>2</v>
      </c>
      <c r="H567">
        <v>0</v>
      </c>
      <c r="I567">
        <v>20</v>
      </c>
    </row>
    <row r="568" spans="1:9" x14ac:dyDescent="0.25">
      <c r="A568">
        <v>84</v>
      </c>
      <c r="B568">
        <v>771582</v>
      </c>
      <c r="C568" s="53">
        <v>44070</v>
      </c>
      <c r="D568" t="s">
        <v>1042</v>
      </c>
      <c r="E568" t="s">
        <v>587</v>
      </c>
      <c r="F568" s="49">
        <v>5000</v>
      </c>
      <c r="G568">
        <v>2</v>
      </c>
      <c r="H568">
        <v>0</v>
      </c>
      <c r="I568">
        <v>20</v>
      </c>
    </row>
    <row r="569" spans="1:9" x14ac:dyDescent="0.25">
      <c r="A569">
        <v>85</v>
      </c>
      <c r="B569">
        <v>771583</v>
      </c>
      <c r="C569" s="53">
        <v>44070</v>
      </c>
      <c r="D569" t="s">
        <v>1043</v>
      </c>
      <c r="E569" t="s">
        <v>587</v>
      </c>
      <c r="F569" s="49">
        <v>24999.99</v>
      </c>
      <c r="G569">
        <v>2</v>
      </c>
      <c r="H569">
        <v>0</v>
      </c>
      <c r="I569">
        <v>20</v>
      </c>
    </row>
    <row r="570" spans="1:9" x14ac:dyDescent="0.25">
      <c r="A570">
        <v>86</v>
      </c>
      <c r="B570">
        <v>771584</v>
      </c>
      <c r="C570" s="53">
        <v>44070</v>
      </c>
      <c r="D570" t="s">
        <v>1044</v>
      </c>
      <c r="E570" t="s">
        <v>587</v>
      </c>
      <c r="F570" s="49">
        <v>4999.99</v>
      </c>
      <c r="G570">
        <v>2</v>
      </c>
      <c r="H570">
        <v>0</v>
      </c>
      <c r="I570">
        <v>20</v>
      </c>
    </row>
    <row r="571" spans="1:9" x14ac:dyDescent="0.25">
      <c r="A571">
        <v>87</v>
      </c>
      <c r="B571">
        <v>771585</v>
      </c>
      <c r="C571" s="53">
        <v>44070</v>
      </c>
      <c r="D571" t="s">
        <v>1045</v>
      </c>
      <c r="E571" t="s">
        <v>1046</v>
      </c>
      <c r="F571" s="49">
        <v>41249.99</v>
      </c>
      <c r="G571">
        <v>2</v>
      </c>
      <c r="H571">
        <v>0</v>
      </c>
      <c r="I571">
        <v>20</v>
      </c>
    </row>
    <row r="572" spans="1:9" x14ac:dyDescent="0.25">
      <c r="A572">
        <v>88</v>
      </c>
      <c r="B572">
        <v>771586</v>
      </c>
      <c r="C572" s="53">
        <v>44070</v>
      </c>
      <c r="D572" t="s">
        <v>1047</v>
      </c>
      <c r="E572" t="s">
        <v>590</v>
      </c>
      <c r="F572" s="49">
        <v>62164.99</v>
      </c>
      <c r="G572">
        <v>2</v>
      </c>
      <c r="H572">
        <v>0</v>
      </c>
      <c r="I572">
        <v>20</v>
      </c>
    </row>
    <row r="573" spans="1:9" x14ac:dyDescent="0.25">
      <c r="A573">
        <v>1</v>
      </c>
      <c r="B573">
        <v>771587</v>
      </c>
      <c r="C573" s="53">
        <v>44077</v>
      </c>
      <c r="D573" t="s">
        <v>1048</v>
      </c>
      <c r="E573" t="s">
        <v>590</v>
      </c>
      <c r="F573" s="49">
        <v>5196.8</v>
      </c>
      <c r="G573">
        <v>2</v>
      </c>
      <c r="H573">
        <v>0</v>
      </c>
      <c r="I573">
        <v>20</v>
      </c>
    </row>
    <row r="574" spans="1:9" x14ac:dyDescent="0.25">
      <c r="A574">
        <v>2</v>
      </c>
      <c r="B574">
        <v>771588</v>
      </c>
      <c r="C574" s="53">
        <v>44077</v>
      </c>
      <c r="D574" t="s">
        <v>1049</v>
      </c>
      <c r="E574" t="s">
        <v>388</v>
      </c>
      <c r="F574" s="49">
        <v>2190.21</v>
      </c>
      <c r="G574">
        <v>2</v>
      </c>
      <c r="H574">
        <v>0</v>
      </c>
      <c r="I574">
        <v>20</v>
      </c>
    </row>
    <row r="575" spans="1:9" x14ac:dyDescent="0.25">
      <c r="A575">
        <v>3</v>
      </c>
      <c r="B575">
        <v>771589</v>
      </c>
      <c r="C575" s="53">
        <v>44084</v>
      </c>
      <c r="D575" t="s">
        <v>1050</v>
      </c>
      <c r="E575" t="s">
        <v>1051</v>
      </c>
      <c r="F575" s="49">
        <v>27377.62</v>
      </c>
      <c r="G575">
        <v>2</v>
      </c>
      <c r="H575">
        <v>0</v>
      </c>
      <c r="I575">
        <v>20</v>
      </c>
    </row>
    <row r="576" spans="1:9" x14ac:dyDescent="0.25">
      <c r="A576">
        <v>4</v>
      </c>
      <c r="B576">
        <v>771590</v>
      </c>
      <c r="C576" s="53">
        <v>44091</v>
      </c>
      <c r="D576" t="s">
        <v>1052</v>
      </c>
      <c r="E576" t="s">
        <v>1053</v>
      </c>
      <c r="F576" s="49">
        <v>33279.61</v>
      </c>
      <c r="G576">
        <v>2</v>
      </c>
      <c r="H576">
        <v>0</v>
      </c>
      <c r="I576">
        <v>20</v>
      </c>
    </row>
    <row r="577" spans="1:9" x14ac:dyDescent="0.25">
      <c r="A577">
        <v>5</v>
      </c>
      <c r="B577">
        <v>771591</v>
      </c>
      <c r="C577" s="53">
        <v>44091</v>
      </c>
      <c r="D577" t="s">
        <v>1054</v>
      </c>
      <c r="E577" t="s">
        <v>1055</v>
      </c>
      <c r="F577" s="49">
        <v>24944.04</v>
      </c>
      <c r="G577">
        <v>2</v>
      </c>
      <c r="H577">
        <v>0</v>
      </c>
      <c r="I577">
        <v>20</v>
      </c>
    </row>
    <row r="578" spans="1:9" x14ac:dyDescent="0.25">
      <c r="A578">
        <v>6</v>
      </c>
      <c r="B578">
        <v>771592</v>
      </c>
      <c r="C578" s="53">
        <v>44091</v>
      </c>
      <c r="D578" t="s">
        <v>1056</v>
      </c>
      <c r="E578" t="s">
        <v>1057</v>
      </c>
      <c r="F578" s="49">
        <v>34678.32</v>
      </c>
      <c r="G578">
        <v>2</v>
      </c>
      <c r="H578">
        <v>0</v>
      </c>
      <c r="I578">
        <v>20</v>
      </c>
    </row>
    <row r="579" spans="1:9" x14ac:dyDescent="0.25">
      <c r="A579">
        <v>7</v>
      </c>
      <c r="B579">
        <v>771593</v>
      </c>
      <c r="C579" s="53">
        <v>44091</v>
      </c>
      <c r="D579" t="s">
        <v>1058</v>
      </c>
      <c r="E579" t="s">
        <v>1059</v>
      </c>
      <c r="F579" s="49">
        <v>33279.61</v>
      </c>
      <c r="G579">
        <v>2</v>
      </c>
      <c r="H579">
        <v>0</v>
      </c>
      <c r="I579">
        <v>20</v>
      </c>
    </row>
    <row r="580" spans="1:9" x14ac:dyDescent="0.25">
      <c r="A580">
        <v>8</v>
      </c>
      <c r="B580">
        <v>771594</v>
      </c>
      <c r="C580" s="53">
        <v>44091</v>
      </c>
      <c r="D580" t="s">
        <v>1060</v>
      </c>
      <c r="E580" t="s">
        <v>1061</v>
      </c>
      <c r="F580" s="49">
        <v>24930.5</v>
      </c>
      <c r="G580">
        <v>2</v>
      </c>
      <c r="H580">
        <v>0</v>
      </c>
      <c r="I580">
        <v>20</v>
      </c>
    </row>
    <row r="581" spans="1:9" x14ac:dyDescent="0.25">
      <c r="A581">
        <v>9</v>
      </c>
      <c r="B581">
        <v>771595</v>
      </c>
      <c r="C581" s="53">
        <v>44091</v>
      </c>
      <c r="D581" t="s">
        <v>1062</v>
      </c>
      <c r="E581" t="s">
        <v>1063</v>
      </c>
      <c r="F581" s="49">
        <v>23970.62</v>
      </c>
      <c r="G581">
        <v>2</v>
      </c>
      <c r="H581">
        <v>0</v>
      </c>
      <c r="I581">
        <v>20</v>
      </c>
    </row>
    <row r="582" spans="1:9" x14ac:dyDescent="0.25">
      <c r="A582">
        <v>10</v>
      </c>
      <c r="B582">
        <v>771596</v>
      </c>
      <c r="C582" s="53">
        <v>44091</v>
      </c>
      <c r="D582" t="s">
        <v>1064</v>
      </c>
      <c r="E582" t="s">
        <v>1065</v>
      </c>
      <c r="F582" s="49">
        <v>20689.2</v>
      </c>
      <c r="G582">
        <v>2</v>
      </c>
      <c r="H582">
        <v>0</v>
      </c>
      <c r="I582">
        <v>20</v>
      </c>
    </row>
    <row r="583" spans="1:9" x14ac:dyDescent="0.25">
      <c r="A583">
        <v>11</v>
      </c>
      <c r="B583">
        <v>771597</v>
      </c>
      <c r="C583" s="53">
        <v>44091</v>
      </c>
      <c r="D583" t="s">
        <v>1066</v>
      </c>
      <c r="E583" t="s">
        <v>590</v>
      </c>
      <c r="F583" s="49">
        <v>6250</v>
      </c>
      <c r="G583">
        <v>2</v>
      </c>
      <c r="H583">
        <v>0</v>
      </c>
      <c r="I583">
        <v>20</v>
      </c>
    </row>
    <row r="584" spans="1:9" x14ac:dyDescent="0.25">
      <c r="A584">
        <v>12</v>
      </c>
      <c r="B584">
        <v>771598</v>
      </c>
      <c r="C584" s="53">
        <v>44091</v>
      </c>
      <c r="D584" t="s">
        <v>1067</v>
      </c>
      <c r="E584" t="s">
        <v>590</v>
      </c>
      <c r="F584" s="49">
        <v>6250</v>
      </c>
      <c r="G584">
        <v>2</v>
      </c>
      <c r="H584">
        <v>0</v>
      </c>
      <c r="I584">
        <v>20</v>
      </c>
    </row>
    <row r="585" spans="1:9" x14ac:dyDescent="0.25">
      <c r="A585">
        <v>13</v>
      </c>
      <c r="B585">
        <v>771599</v>
      </c>
      <c r="C585" s="53">
        <v>44091</v>
      </c>
      <c r="D585" t="s">
        <v>1068</v>
      </c>
      <c r="E585" t="s">
        <v>590</v>
      </c>
      <c r="F585" s="49">
        <v>6250</v>
      </c>
      <c r="G585">
        <v>2</v>
      </c>
      <c r="H585">
        <v>0</v>
      </c>
      <c r="I585">
        <v>20</v>
      </c>
    </row>
    <row r="586" spans="1:9" x14ac:dyDescent="0.25">
      <c r="A586">
        <v>14</v>
      </c>
      <c r="B586">
        <v>771600</v>
      </c>
      <c r="C586" s="53">
        <v>44091</v>
      </c>
      <c r="D586" t="s">
        <v>1069</v>
      </c>
      <c r="E586" t="s">
        <v>590</v>
      </c>
      <c r="F586" s="49">
        <v>6250</v>
      </c>
      <c r="G586">
        <v>2</v>
      </c>
      <c r="H586">
        <v>0</v>
      </c>
      <c r="I586">
        <v>20</v>
      </c>
    </row>
    <row r="587" spans="1:9" x14ac:dyDescent="0.25">
      <c r="A587">
        <v>15</v>
      </c>
      <c r="B587">
        <v>771601</v>
      </c>
      <c r="C587" s="53">
        <v>44091</v>
      </c>
      <c r="D587" t="s">
        <v>1070</v>
      </c>
      <c r="E587" t="s">
        <v>590</v>
      </c>
      <c r="F587" s="49">
        <v>6250</v>
      </c>
      <c r="G587">
        <v>2</v>
      </c>
      <c r="H587">
        <v>0</v>
      </c>
      <c r="I587">
        <v>20</v>
      </c>
    </row>
    <row r="588" spans="1:9" x14ac:dyDescent="0.25">
      <c r="A588">
        <v>16</v>
      </c>
      <c r="B588">
        <v>771602</v>
      </c>
      <c r="C588" s="53">
        <v>44091</v>
      </c>
      <c r="D588" t="s">
        <v>1071</v>
      </c>
      <c r="E588" t="s">
        <v>590</v>
      </c>
      <c r="F588" s="49">
        <v>6250</v>
      </c>
      <c r="G588">
        <v>2</v>
      </c>
      <c r="H588">
        <v>0</v>
      </c>
      <c r="I588">
        <v>20</v>
      </c>
    </row>
    <row r="589" spans="1:9" x14ac:dyDescent="0.25">
      <c r="A589">
        <v>17</v>
      </c>
      <c r="B589">
        <v>771603</v>
      </c>
      <c r="C589" s="53">
        <v>44091</v>
      </c>
      <c r="D589" t="s">
        <v>1072</v>
      </c>
      <c r="E589" t="s">
        <v>590</v>
      </c>
      <c r="F589" s="49">
        <v>3125.01</v>
      </c>
      <c r="G589">
        <v>2</v>
      </c>
      <c r="H589">
        <v>0</v>
      </c>
      <c r="I589">
        <v>20</v>
      </c>
    </row>
    <row r="590" spans="1:9" x14ac:dyDescent="0.25">
      <c r="A590">
        <v>18</v>
      </c>
      <c r="B590">
        <v>771604</v>
      </c>
      <c r="C590" s="53">
        <v>44091</v>
      </c>
      <c r="D590" t="s">
        <v>1073</v>
      </c>
      <c r="E590" t="s">
        <v>590</v>
      </c>
      <c r="F590" s="49">
        <v>6250</v>
      </c>
      <c r="G590">
        <v>2</v>
      </c>
      <c r="H590">
        <v>0</v>
      </c>
      <c r="I590">
        <v>20</v>
      </c>
    </row>
    <row r="591" spans="1:9" x14ac:dyDescent="0.25">
      <c r="A591">
        <v>19</v>
      </c>
      <c r="B591">
        <v>771605</v>
      </c>
      <c r="C591" s="53">
        <v>44091</v>
      </c>
      <c r="D591" t="s">
        <v>1074</v>
      </c>
      <c r="E591" t="s">
        <v>590</v>
      </c>
      <c r="F591" s="49">
        <v>15687.5</v>
      </c>
      <c r="G591">
        <v>2</v>
      </c>
      <c r="H591">
        <v>0</v>
      </c>
      <c r="I591">
        <v>20</v>
      </c>
    </row>
    <row r="592" spans="1:9" x14ac:dyDescent="0.25">
      <c r="A592">
        <v>20</v>
      </c>
      <c r="B592">
        <v>771606</v>
      </c>
      <c r="C592" s="53">
        <v>44091</v>
      </c>
      <c r="D592" t="s">
        <v>1075</v>
      </c>
      <c r="E592" t="s">
        <v>590</v>
      </c>
      <c r="F592" s="49">
        <v>9375</v>
      </c>
      <c r="G592">
        <v>2</v>
      </c>
      <c r="H592">
        <v>0</v>
      </c>
      <c r="I592">
        <v>20</v>
      </c>
    </row>
    <row r="593" spans="1:9" x14ac:dyDescent="0.25">
      <c r="A593">
        <v>21</v>
      </c>
      <c r="B593">
        <v>771607</v>
      </c>
      <c r="C593" s="53">
        <v>44091</v>
      </c>
      <c r="D593" t="s">
        <v>1076</v>
      </c>
      <c r="E593" t="s">
        <v>590</v>
      </c>
      <c r="F593" s="49">
        <v>6250</v>
      </c>
      <c r="G593">
        <v>2</v>
      </c>
      <c r="H593">
        <v>0</v>
      </c>
      <c r="I593">
        <v>20</v>
      </c>
    </row>
    <row r="594" spans="1:9" x14ac:dyDescent="0.25">
      <c r="A594">
        <v>22</v>
      </c>
      <c r="B594">
        <v>771608</v>
      </c>
      <c r="C594" s="53">
        <v>44091</v>
      </c>
      <c r="D594" t="s">
        <v>1077</v>
      </c>
      <c r="E594" t="s">
        <v>388</v>
      </c>
      <c r="F594" s="49">
        <v>30419.57</v>
      </c>
      <c r="G594">
        <v>2</v>
      </c>
      <c r="H594">
        <v>0</v>
      </c>
      <c r="I594">
        <v>20</v>
      </c>
    </row>
    <row r="595" spans="1:9" x14ac:dyDescent="0.25">
      <c r="A595">
        <v>23</v>
      </c>
      <c r="B595">
        <v>771609</v>
      </c>
      <c r="C595" s="53">
        <v>44098</v>
      </c>
      <c r="D595" t="s">
        <v>1078</v>
      </c>
      <c r="E595" t="s">
        <v>590</v>
      </c>
      <c r="F595" s="49">
        <v>12500</v>
      </c>
      <c r="G595">
        <v>2</v>
      </c>
      <c r="H595">
        <v>0</v>
      </c>
      <c r="I595">
        <v>20</v>
      </c>
    </row>
    <row r="596" spans="1:9" x14ac:dyDescent="0.25">
      <c r="A596">
        <v>24</v>
      </c>
      <c r="B596">
        <v>771610</v>
      </c>
      <c r="C596" s="53">
        <v>44098</v>
      </c>
      <c r="D596" t="s">
        <v>1079</v>
      </c>
      <c r="E596" t="s">
        <v>590</v>
      </c>
      <c r="F596" s="49">
        <v>6250</v>
      </c>
      <c r="G596">
        <v>2</v>
      </c>
      <c r="H596">
        <v>0</v>
      </c>
      <c r="I596">
        <v>20</v>
      </c>
    </row>
    <row r="597" spans="1:9" x14ac:dyDescent="0.25">
      <c r="A597">
        <v>25</v>
      </c>
      <c r="B597">
        <v>771611</v>
      </c>
      <c r="C597" s="53">
        <v>44098</v>
      </c>
      <c r="D597" t="s">
        <v>1080</v>
      </c>
      <c r="E597" t="s">
        <v>596</v>
      </c>
      <c r="F597" s="49">
        <v>10000</v>
      </c>
      <c r="G597">
        <v>2</v>
      </c>
      <c r="H597">
        <v>0</v>
      </c>
      <c r="I597">
        <v>20</v>
      </c>
    </row>
    <row r="598" spans="1:9" x14ac:dyDescent="0.25">
      <c r="A598">
        <v>26</v>
      </c>
      <c r="B598">
        <v>771612</v>
      </c>
      <c r="C598" s="53">
        <v>44098</v>
      </c>
      <c r="D598" t="s">
        <v>1081</v>
      </c>
      <c r="E598" t="s">
        <v>596</v>
      </c>
      <c r="F598" s="49">
        <v>6250</v>
      </c>
      <c r="G598">
        <v>2</v>
      </c>
      <c r="H598">
        <v>0</v>
      </c>
      <c r="I598">
        <v>20</v>
      </c>
    </row>
    <row r="599" spans="1:9" x14ac:dyDescent="0.25">
      <c r="A599">
        <v>27</v>
      </c>
      <c r="B599">
        <v>771613</v>
      </c>
      <c r="C599" s="53">
        <v>44098</v>
      </c>
      <c r="D599" t="s">
        <v>1082</v>
      </c>
      <c r="E599" t="s">
        <v>596</v>
      </c>
      <c r="F599" s="49">
        <v>12500</v>
      </c>
      <c r="G599">
        <v>2</v>
      </c>
      <c r="H599">
        <v>0</v>
      </c>
      <c r="I599">
        <v>20</v>
      </c>
    </row>
    <row r="600" spans="1:9" x14ac:dyDescent="0.25">
      <c r="A600">
        <v>28</v>
      </c>
      <c r="B600">
        <v>771614</v>
      </c>
      <c r="C600" s="53">
        <v>44098</v>
      </c>
      <c r="D600" t="s">
        <v>1083</v>
      </c>
      <c r="E600" t="s">
        <v>596</v>
      </c>
      <c r="F600" s="49">
        <v>6250</v>
      </c>
      <c r="G600">
        <v>2</v>
      </c>
      <c r="H600">
        <v>0</v>
      </c>
      <c r="I600">
        <v>20</v>
      </c>
    </row>
    <row r="601" spans="1:9" x14ac:dyDescent="0.25">
      <c r="A601">
        <v>29</v>
      </c>
      <c r="B601">
        <v>771615</v>
      </c>
      <c r="C601" s="53">
        <v>44098</v>
      </c>
      <c r="D601" t="s">
        <v>1084</v>
      </c>
      <c r="E601" t="s">
        <v>596</v>
      </c>
      <c r="F601" s="49">
        <v>12500</v>
      </c>
      <c r="G601">
        <v>2</v>
      </c>
      <c r="H601">
        <v>0</v>
      </c>
      <c r="I601">
        <v>20</v>
      </c>
    </row>
    <row r="602" spans="1:9" x14ac:dyDescent="0.25">
      <c r="A602">
        <v>30</v>
      </c>
      <c r="B602">
        <v>771616</v>
      </c>
      <c r="C602" s="53">
        <v>44098</v>
      </c>
      <c r="D602" t="s">
        <v>1085</v>
      </c>
      <c r="E602" t="s">
        <v>596</v>
      </c>
      <c r="F602" s="49">
        <v>6250</v>
      </c>
      <c r="G602">
        <v>2</v>
      </c>
      <c r="H602">
        <v>0</v>
      </c>
      <c r="I602">
        <v>20</v>
      </c>
    </row>
    <row r="603" spans="1:9" x14ac:dyDescent="0.25">
      <c r="A603">
        <v>31</v>
      </c>
      <c r="B603">
        <v>771617</v>
      </c>
      <c r="C603" s="53">
        <v>44098</v>
      </c>
      <c r="D603" t="s">
        <v>1086</v>
      </c>
      <c r="E603" t="s">
        <v>596</v>
      </c>
      <c r="F603" s="49">
        <v>3125.01</v>
      </c>
      <c r="G603">
        <v>2</v>
      </c>
      <c r="H603">
        <v>0</v>
      </c>
      <c r="I603">
        <v>20</v>
      </c>
    </row>
    <row r="604" spans="1:9" x14ac:dyDescent="0.25">
      <c r="A604">
        <v>32</v>
      </c>
      <c r="B604">
        <v>771618</v>
      </c>
      <c r="C604" s="53">
        <v>44098</v>
      </c>
      <c r="D604" t="s">
        <v>1087</v>
      </c>
      <c r="E604" t="s">
        <v>596</v>
      </c>
      <c r="F604" s="49">
        <v>6249.98</v>
      </c>
      <c r="G604">
        <v>2</v>
      </c>
      <c r="H604">
        <v>0</v>
      </c>
      <c r="I604">
        <v>20</v>
      </c>
    </row>
    <row r="605" spans="1:9" x14ac:dyDescent="0.25">
      <c r="A605">
        <v>33</v>
      </c>
      <c r="B605">
        <v>771619</v>
      </c>
      <c r="C605" s="53">
        <v>44098</v>
      </c>
      <c r="D605" t="s">
        <v>1088</v>
      </c>
      <c r="E605" t="s">
        <v>596</v>
      </c>
      <c r="F605" s="49">
        <v>6250</v>
      </c>
      <c r="G605">
        <v>2</v>
      </c>
      <c r="H605">
        <v>0</v>
      </c>
      <c r="I605">
        <v>20</v>
      </c>
    </row>
    <row r="606" spans="1:9" x14ac:dyDescent="0.25">
      <c r="A606">
        <v>34</v>
      </c>
      <c r="B606">
        <v>771620</v>
      </c>
      <c r="C606" s="53">
        <v>44098</v>
      </c>
      <c r="D606" t="s">
        <v>1089</v>
      </c>
      <c r="E606" t="s">
        <v>596</v>
      </c>
      <c r="F606" s="49">
        <v>6250</v>
      </c>
      <c r="G606">
        <v>2</v>
      </c>
      <c r="H606">
        <v>0</v>
      </c>
      <c r="I606">
        <v>20</v>
      </c>
    </row>
    <row r="607" spans="1:9" x14ac:dyDescent="0.25">
      <c r="A607">
        <v>35</v>
      </c>
      <c r="B607">
        <v>771621</v>
      </c>
      <c r="C607" s="53">
        <v>44098</v>
      </c>
      <c r="D607" t="s">
        <v>1090</v>
      </c>
      <c r="E607" t="s">
        <v>596</v>
      </c>
      <c r="F607" s="49">
        <v>2062.5</v>
      </c>
      <c r="G607">
        <v>2</v>
      </c>
      <c r="H607">
        <v>0</v>
      </c>
      <c r="I607">
        <v>20</v>
      </c>
    </row>
    <row r="608" spans="1:9" x14ac:dyDescent="0.25">
      <c r="A608">
        <v>36</v>
      </c>
      <c r="B608">
        <v>771622</v>
      </c>
      <c r="C608" s="53">
        <v>44098</v>
      </c>
      <c r="D608" t="s">
        <v>1091</v>
      </c>
      <c r="E608" t="s">
        <v>596</v>
      </c>
      <c r="F608" s="49">
        <v>2062.5</v>
      </c>
      <c r="G608">
        <v>2</v>
      </c>
      <c r="H608">
        <v>0</v>
      </c>
      <c r="I608">
        <v>20</v>
      </c>
    </row>
    <row r="609" spans="1:9" x14ac:dyDescent="0.25">
      <c r="A609">
        <v>37</v>
      </c>
      <c r="B609">
        <v>771623</v>
      </c>
      <c r="C609" s="53">
        <v>44098</v>
      </c>
      <c r="D609" t="s">
        <v>1092</v>
      </c>
      <c r="E609" t="s">
        <v>596</v>
      </c>
      <c r="F609" s="49">
        <v>6250</v>
      </c>
      <c r="G609">
        <v>2</v>
      </c>
      <c r="H609">
        <v>0</v>
      </c>
      <c r="I609">
        <v>20</v>
      </c>
    </row>
    <row r="610" spans="1:9" x14ac:dyDescent="0.25">
      <c r="A610">
        <v>38</v>
      </c>
      <c r="B610">
        <v>771624</v>
      </c>
      <c r="C610" s="53">
        <v>44098</v>
      </c>
      <c r="D610" t="s">
        <v>1093</v>
      </c>
      <c r="E610" t="s">
        <v>596</v>
      </c>
      <c r="F610" s="49">
        <v>10272.99</v>
      </c>
      <c r="G610">
        <v>2</v>
      </c>
      <c r="H610">
        <v>0</v>
      </c>
      <c r="I610">
        <v>20</v>
      </c>
    </row>
    <row r="611" spans="1:9" x14ac:dyDescent="0.25">
      <c r="A611">
        <v>39</v>
      </c>
      <c r="B611">
        <v>771625</v>
      </c>
      <c r="C611" s="53">
        <v>44098</v>
      </c>
      <c r="D611" t="s">
        <v>1094</v>
      </c>
      <c r="E611" t="s">
        <v>596</v>
      </c>
      <c r="F611" s="49">
        <v>14062.49</v>
      </c>
      <c r="G611">
        <v>2</v>
      </c>
      <c r="H611">
        <v>0</v>
      </c>
      <c r="I611">
        <v>20</v>
      </c>
    </row>
    <row r="612" spans="1:9" x14ac:dyDescent="0.25">
      <c r="A612">
        <v>40</v>
      </c>
      <c r="B612">
        <v>771626</v>
      </c>
      <c r="C612" s="53">
        <v>44098</v>
      </c>
      <c r="D612" t="s">
        <v>1095</v>
      </c>
      <c r="E612" t="s">
        <v>596</v>
      </c>
      <c r="F612" s="49">
        <v>30220</v>
      </c>
      <c r="G612">
        <v>2</v>
      </c>
      <c r="H612">
        <v>0</v>
      </c>
      <c r="I612">
        <v>20</v>
      </c>
    </row>
    <row r="613" spans="1:9" x14ac:dyDescent="0.25">
      <c r="A613">
        <v>41</v>
      </c>
      <c r="B613">
        <v>771627</v>
      </c>
      <c r="C613" s="53">
        <v>44098</v>
      </c>
      <c r="D613" t="s">
        <v>1096</v>
      </c>
      <c r="E613" t="s">
        <v>596</v>
      </c>
      <c r="F613" s="49">
        <v>3125.01</v>
      </c>
      <c r="G613">
        <v>2</v>
      </c>
      <c r="H613">
        <v>0</v>
      </c>
      <c r="I613">
        <v>20</v>
      </c>
    </row>
    <row r="614" spans="1:9" x14ac:dyDescent="0.25">
      <c r="A614">
        <v>42</v>
      </c>
      <c r="B614">
        <v>771628</v>
      </c>
      <c r="C614" s="53">
        <v>44098</v>
      </c>
      <c r="D614" t="s">
        <v>1097</v>
      </c>
      <c r="E614" t="s">
        <v>596</v>
      </c>
      <c r="F614" s="49">
        <v>6250</v>
      </c>
      <c r="G614">
        <v>2</v>
      </c>
      <c r="H614">
        <v>0</v>
      </c>
      <c r="I614">
        <v>20</v>
      </c>
    </row>
    <row r="615" spans="1:9" x14ac:dyDescent="0.25">
      <c r="A615">
        <v>43</v>
      </c>
      <c r="B615">
        <v>771629</v>
      </c>
      <c r="C615" s="53">
        <v>44098</v>
      </c>
      <c r="D615" t="s">
        <v>1098</v>
      </c>
      <c r="E615" t="s">
        <v>596</v>
      </c>
      <c r="F615" s="49">
        <v>12500</v>
      </c>
      <c r="G615">
        <v>2</v>
      </c>
      <c r="H615">
        <v>0</v>
      </c>
      <c r="I615">
        <v>20</v>
      </c>
    </row>
    <row r="616" spans="1:9" x14ac:dyDescent="0.25">
      <c r="A616">
        <v>44</v>
      </c>
      <c r="B616">
        <v>771630</v>
      </c>
      <c r="C616" s="53">
        <v>44098</v>
      </c>
      <c r="D616" t="s">
        <v>1099</v>
      </c>
      <c r="E616" t="s">
        <v>596</v>
      </c>
      <c r="F616" s="49">
        <v>12500</v>
      </c>
      <c r="G616">
        <v>2</v>
      </c>
      <c r="H616">
        <v>0</v>
      </c>
      <c r="I616">
        <v>20</v>
      </c>
    </row>
    <row r="617" spans="1:9" x14ac:dyDescent="0.25">
      <c r="A617">
        <v>45</v>
      </c>
      <c r="B617">
        <v>771631</v>
      </c>
      <c r="C617" s="53">
        <v>44098</v>
      </c>
      <c r="D617" t="s">
        <v>1100</v>
      </c>
      <c r="E617" t="s">
        <v>596</v>
      </c>
      <c r="F617" s="49">
        <v>6250</v>
      </c>
      <c r="G617">
        <v>2</v>
      </c>
      <c r="H617">
        <v>0</v>
      </c>
      <c r="I617">
        <v>20</v>
      </c>
    </row>
    <row r="618" spans="1:9" x14ac:dyDescent="0.25">
      <c r="A618">
        <v>46</v>
      </c>
      <c r="B618">
        <v>771632</v>
      </c>
      <c r="C618" s="53">
        <v>44098</v>
      </c>
      <c r="D618" t="s">
        <v>1101</v>
      </c>
      <c r="E618" t="s">
        <v>596</v>
      </c>
      <c r="F618" s="49">
        <v>12500</v>
      </c>
      <c r="G618">
        <v>2</v>
      </c>
      <c r="H618">
        <v>0</v>
      </c>
      <c r="I618">
        <v>20</v>
      </c>
    </row>
    <row r="619" spans="1:9" x14ac:dyDescent="0.25">
      <c r="A619">
        <v>47</v>
      </c>
      <c r="B619">
        <v>771633</v>
      </c>
      <c r="C619" s="53">
        <v>44098</v>
      </c>
      <c r="D619" t="s">
        <v>1102</v>
      </c>
      <c r="E619" t="s">
        <v>596</v>
      </c>
      <c r="F619" s="49">
        <v>12500</v>
      </c>
      <c r="G619">
        <v>2</v>
      </c>
      <c r="H619">
        <v>0</v>
      </c>
      <c r="I619">
        <v>20</v>
      </c>
    </row>
    <row r="620" spans="1:9" x14ac:dyDescent="0.25">
      <c r="A620">
        <v>48</v>
      </c>
      <c r="B620">
        <v>771634</v>
      </c>
      <c r="C620" s="53">
        <v>44098</v>
      </c>
      <c r="D620" t="s">
        <v>1103</v>
      </c>
      <c r="E620" t="s">
        <v>596</v>
      </c>
      <c r="F620" s="49">
        <v>11437.5</v>
      </c>
      <c r="G620">
        <v>2</v>
      </c>
      <c r="H620">
        <v>0</v>
      </c>
      <c r="I620">
        <v>20</v>
      </c>
    </row>
    <row r="621" spans="1:9" x14ac:dyDescent="0.25">
      <c r="A621">
        <v>49</v>
      </c>
      <c r="B621">
        <v>771635</v>
      </c>
      <c r="C621" s="53">
        <v>44098</v>
      </c>
      <c r="D621" t="s">
        <v>1104</v>
      </c>
      <c r="E621" t="s">
        <v>596</v>
      </c>
      <c r="F621" s="49">
        <v>6250</v>
      </c>
      <c r="G621">
        <v>2</v>
      </c>
      <c r="H621">
        <v>0</v>
      </c>
      <c r="I621">
        <v>20</v>
      </c>
    </row>
    <row r="622" spans="1:9" x14ac:dyDescent="0.25">
      <c r="A622">
        <v>50</v>
      </c>
      <c r="B622">
        <v>771636</v>
      </c>
      <c r="C622" s="53">
        <v>44098</v>
      </c>
      <c r="D622" t="s">
        <v>1105</v>
      </c>
      <c r="E622" t="s">
        <v>596</v>
      </c>
      <c r="F622" s="49">
        <v>25000</v>
      </c>
      <c r="G622">
        <v>2</v>
      </c>
      <c r="H622">
        <v>0</v>
      </c>
      <c r="I622">
        <v>20</v>
      </c>
    </row>
    <row r="623" spans="1:9" x14ac:dyDescent="0.25">
      <c r="A623">
        <v>51</v>
      </c>
      <c r="B623">
        <v>771637</v>
      </c>
      <c r="C623" s="53">
        <v>44098</v>
      </c>
      <c r="D623" t="s">
        <v>1106</v>
      </c>
      <c r="E623" t="s">
        <v>596</v>
      </c>
      <c r="F623" s="49">
        <v>6250</v>
      </c>
      <c r="G623">
        <v>2</v>
      </c>
      <c r="H623">
        <v>0</v>
      </c>
      <c r="I623">
        <v>20</v>
      </c>
    </row>
    <row r="624" spans="1:9" x14ac:dyDescent="0.25">
      <c r="A624">
        <v>52</v>
      </c>
      <c r="B624">
        <v>771638</v>
      </c>
      <c r="C624" s="53">
        <v>44098</v>
      </c>
      <c r="D624" t="s">
        <v>1107</v>
      </c>
      <c r="E624" t="s">
        <v>596</v>
      </c>
      <c r="F624" s="49">
        <v>6250</v>
      </c>
      <c r="G624">
        <v>2</v>
      </c>
      <c r="H624">
        <v>0</v>
      </c>
      <c r="I624">
        <v>20</v>
      </c>
    </row>
    <row r="625" spans="1:9" x14ac:dyDescent="0.25">
      <c r="A625">
        <v>53</v>
      </c>
      <c r="B625">
        <v>771639</v>
      </c>
      <c r="C625" s="53">
        <v>44098</v>
      </c>
      <c r="D625" t="s">
        <v>1108</v>
      </c>
      <c r="E625" t="s">
        <v>596</v>
      </c>
      <c r="F625" s="49">
        <v>2062.5</v>
      </c>
      <c r="G625">
        <v>2</v>
      </c>
      <c r="H625">
        <v>0</v>
      </c>
      <c r="I625">
        <v>20</v>
      </c>
    </row>
    <row r="626" spans="1:9" x14ac:dyDescent="0.25">
      <c r="A626">
        <v>54</v>
      </c>
      <c r="B626">
        <v>771640</v>
      </c>
      <c r="C626" s="53">
        <v>44098</v>
      </c>
      <c r="D626" t="s">
        <v>1109</v>
      </c>
      <c r="E626" t="s">
        <v>596</v>
      </c>
      <c r="F626" s="49">
        <v>7750.01</v>
      </c>
      <c r="G626">
        <v>2</v>
      </c>
      <c r="H626">
        <v>0</v>
      </c>
      <c r="I626">
        <v>20</v>
      </c>
    </row>
    <row r="627" spans="1:9" x14ac:dyDescent="0.25">
      <c r="A627">
        <v>55</v>
      </c>
      <c r="B627">
        <v>771641</v>
      </c>
      <c r="C627" s="53">
        <v>44098</v>
      </c>
      <c r="D627" t="s">
        <v>1110</v>
      </c>
      <c r="E627" t="s">
        <v>596</v>
      </c>
      <c r="F627" s="49">
        <v>9375</v>
      </c>
      <c r="G627">
        <v>2</v>
      </c>
      <c r="H627">
        <v>0</v>
      </c>
      <c r="I627">
        <v>20</v>
      </c>
    </row>
    <row r="628" spans="1:9" x14ac:dyDescent="0.25">
      <c r="A628">
        <v>56</v>
      </c>
      <c r="B628">
        <v>771642</v>
      </c>
      <c r="C628" s="53">
        <v>44098</v>
      </c>
      <c r="D628" t="s">
        <v>1111</v>
      </c>
      <c r="E628" t="s">
        <v>596</v>
      </c>
      <c r="F628" s="49">
        <v>6250</v>
      </c>
      <c r="G628">
        <v>2</v>
      </c>
      <c r="H628">
        <v>0</v>
      </c>
      <c r="I628">
        <v>20</v>
      </c>
    </row>
    <row r="629" spans="1:9" x14ac:dyDescent="0.25">
      <c r="A629">
        <v>57</v>
      </c>
      <c r="B629">
        <v>771643</v>
      </c>
      <c r="C629" s="53">
        <v>44098</v>
      </c>
      <c r="D629" t="s">
        <v>1112</v>
      </c>
      <c r="E629" t="s">
        <v>596</v>
      </c>
      <c r="F629" s="49">
        <v>6250</v>
      </c>
      <c r="G629">
        <v>2</v>
      </c>
      <c r="H629">
        <v>0</v>
      </c>
      <c r="I629">
        <v>20</v>
      </c>
    </row>
    <row r="630" spans="1:9" x14ac:dyDescent="0.25">
      <c r="A630">
        <v>58</v>
      </c>
      <c r="B630">
        <v>771644</v>
      </c>
      <c r="C630" s="53">
        <v>44098</v>
      </c>
      <c r="D630" t="s">
        <v>1113</v>
      </c>
      <c r="E630" t="s">
        <v>596</v>
      </c>
      <c r="F630" s="49">
        <v>10625</v>
      </c>
      <c r="G630">
        <v>2</v>
      </c>
      <c r="H630">
        <v>0</v>
      </c>
      <c r="I630">
        <v>20</v>
      </c>
    </row>
    <row r="631" spans="1:9" x14ac:dyDescent="0.25">
      <c r="A631">
        <v>59</v>
      </c>
      <c r="B631">
        <v>771645</v>
      </c>
      <c r="C631" s="53">
        <v>44098</v>
      </c>
      <c r="D631" t="s">
        <v>1114</v>
      </c>
      <c r="E631" t="s">
        <v>596</v>
      </c>
      <c r="F631" s="49">
        <v>7812.5</v>
      </c>
      <c r="G631">
        <v>2</v>
      </c>
      <c r="H631">
        <v>0</v>
      </c>
      <c r="I631">
        <v>20</v>
      </c>
    </row>
    <row r="632" spans="1:9" x14ac:dyDescent="0.25">
      <c r="A632">
        <v>60</v>
      </c>
      <c r="B632">
        <v>771646</v>
      </c>
      <c r="C632" s="53">
        <v>44098</v>
      </c>
      <c r="D632" t="s">
        <v>1115</v>
      </c>
      <c r="E632" t="s">
        <v>596</v>
      </c>
      <c r="F632" s="49">
        <v>12500</v>
      </c>
      <c r="G632">
        <v>2</v>
      </c>
      <c r="H632">
        <v>0</v>
      </c>
      <c r="I632">
        <v>20</v>
      </c>
    </row>
    <row r="633" spans="1:9" x14ac:dyDescent="0.25">
      <c r="A633">
        <v>61</v>
      </c>
      <c r="B633">
        <v>771647</v>
      </c>
      <c r="C633" s="53">
        <v>44098</v>
      </c>
      <c r="D633" t="s">
        <v>1116</v>
      </c>
      <c r="E633" t="s">
        <v>596</v>
      </c>
      <c r="F633" s="49">
        <v>8937.49</v>
      </c>
      <c r="G633">
        <v>2</v>
      </c>
      <c r="H633">
        <v>0</v>
      </c>
      <c r="I633">
        <v>20</v>
      </c>
    </row>
    <row r="634" spans="1:9" x14ac:dyDescent="0.25">
      <c r="A634">
        <v>62</v>
      </c>
      <c r="B634">
        <v>771648</v>
      </c>
      <c r="C634" s="53">
        <v>44098</v>
      </c>
      <c r="D634" t="s">
        <v>1117</v>
      </c>
      <c r="E634" t="s">
        <v>596</v>
      </c>
      <c r="F634" s="49">
        <v>6250</v>
      </c>
      <c r="G634">
        <v>2</v>
      </c>
      <c r="H634">
        <v>0</v>
      </c>
      <c r="I634">
        <v>20</v>
      </c>
    </row>
    <row r="635" spans="1:9" x14ac:dyDescent="0.25">
      <c r="A635">
        <v>63</v>
      </c>
      <c r="B635">
        <v>771649</v>
      </c>
      <c r="C635" s="53">
        <v>44098</v>
      </c>
      <c r="D635" t="s">
        <v>1118</v>
      </c>
      <c r="E635" t="s">
        <v>596</v>
      </c>
      <c r="F635" s="49">
        <v>6250</v>
      </c>
      <c r="G635">
        <v>2</v>
      </c>
      <c r="H635">
        <v>0</v>
      </c>
      <c r="I635">
        <v>20</v>
      </c>
    </row>
    <row r="636" spans="1:9" x14ac:dyDescent="0.25">
      <c r="A636">
        <v>64</v>
      </c>
      <c r="B636">
        <v>771650</v>
      </c>
      <c r="C636" s="53">
        <v>44098</v>
      </c>
      <c r="D636" t="s">
        <v>1119</v>
      </c>
      <c r="E636" t="s">
        <v>596</v>
      </c>
      <c r="F636" s="49">
        <v>12500</v>
      </c>
      <c r="G636">
        <v>2</v>
      </c>
      <c r="H636">
        <v>0</v>
      </c>
      <c r="I636">
        <v>20</v>
      </c>
    </row>
    <row r="637" spans="1:9" x14ac:dyDescent="0.25">
      <c r="A637">
        <v>65</v>
      </c>
      <c r="B637">
        <v>771651</v>
      </c>
      <c r="C637" s="53">
        <v>44098</v>
      </c>
      <c r="D637" t="s">
        <v>1120</v>
      </c>
      <c r="E637" t="s">
        <v>596</v>
      </c>
      <c r="F637" s="49">
        <v>3937.5</v>
      </c>
      <c r="G637">
        <v>2</v>
      </c>
      <c r="H637">
        <v>0</v>
      </c>
      <c r="I637">
        <v>20</v>
      </c>
    </row>
    <row r="638" spans="1:9" x14ac:dyDescent="0.25">
      <c r="A638">
        <v>66</v>
      </c>
      <c r="B638">
        <v>771652</v>
      </c>
      <c r="C638" s="53">
        <v>44098</v>
      </c>
      <c r="D638" t="s">
        <v>1121</v>
      </c>
      <c r="E638" t="s">
        <v>596</v>
      </c>
      <c r="F638" s="49">
        <v>12500</v>
      </c>
      <c r="G638">
        <v>2</v>
      </c>
      <c r="H638">
        <v>0</v>
      </c>
      <c r="I638">
        <v>20</v>
      </c>
    </row>
    <row r="639" spans="1:9" x14ac:dyDescent="0.25">
      <c r="A639">
        <v>67</v>
      </c>
      <c r="B639">
        <v>771653</v>
      </c>
      <c r="C639" s="53">
        <v>44098</v>
      </c>
      <c r="D639" t="s">
        <v>1122</v>
      </c>
      <c r="E639" t="s">
        <v>596</v>
      </c>
      <c r="F639" s="49">
        <v>6250</v>
      </c>
      <c r="G639">
        <v>2</v>
      </c>
      <c r="H639">
        <v>0</v>
      </c>
      <c r="I639">
        <v>20</v>
      </c>
    </row>
    <row r="640" spans="1:9" x14ac:dyDescent="0.25">
      <c r="A640">
        <v>68</v>
      </c>
      <c r="B640">
        <v>771654</v>
      </c>
      <c r="C640" s="53">
        <v>44098</v>
      </c>
      <c r="D640" t="s">
        <v>1123</v>
      </c>
      <c r="E640" t="s">
        <v>596</v>
      </c>
      <c r="F640" s="49">
        <v>6250</v>
      </c>
      <c r="G640">
        <v>2</v>
      </c>
      <c r="H640">
        <v>0</v>
      </c>
      <c r="I640">
        <v>20</v>
      </c>
    </row>
    <row r="641" spans="1:9" x14ac:dyDescent="0.25">
      <c r="A641">
        <v>69</v>
      </c>
      <c r="B641">
        <v>771655</v>
      </c>
      <c r="C641" s="53">
        <v>44098</v>
      </c>
      <c r="D641" t="s">
        <v>1124</v>
      </c>
      <c r="E641" t="s">
        <v>596</v>
      </c>
      <c r="F641" s="49">
        <v>4875</v>
      </c>
      <c r="G641">
        <v>2</v>
      </c>
      <c r="H641">
        <v>0</v>
      </c>
      <c r="I641">
        <v>20</v>
      </c>
    </row>
    <row r="642" spans="1:9" x14ac:dyDescent="0.25">
      <c r="A642">
        <v>70</v>
      </c>
      <c r="B642">
        <v>771656</v>
      </c>
      <c r="C642" s="53">
        <v>44098</v>
      </c>
      <c r="D642" t="s">
        <v>1125</v>
      </c>
      <c r="E642" t="s">
        <v>596</v>
      </c>
      <c r="F642" s="49">
        <v>6250</v>
      </c>
      <c r="G642">
        <v>2</v>
      </c>
      <c r="H642">
        <v>0</v>
      </c>
      <c r="I642">
        <v>20</v>
      </c>
    </row>
    <row r="643" spans="1:9" x14ac:dyDescent="0.25">
      <c r="A643">
        <v>71</v>
      </c>
      <c r="B643">
        <v>771657</v>
      </c>
      <c r="C643" s="53">
        <v>44098</v>
      </c>
      <c r="D643" t="s">
        <v>1126</v>
      </c>
      <c r="E643" t="s">
        <v>596</v>
      </c>
      <c r="F643" s="49">
        <v>12500</v>
      </c>
      <c r="G643">
        <v>2</v>
      </c>
      <c r="H643">
        <v>0</v>
      </c>
      <c r="I643">
        <v>20</v>
      </c>
    </row>
    <row r="644" spans="1:9" x14ac:dyDescent="0.25">
      <c r="A644">
        <v>72</v>
      </c>
      <c r="B644">
        <v>771658</v>
      </c>
      <c r="C644" s="53">
        <v>44098</v>
      </c>
      <c r="D644" t="s">
        <v>1127</v>
      </c>
      <c r="E644" t="s">
        <v>596</v>
      </c>
      <c r="F644" s="49">
        <v>12500</v>
      </c>
      <c r="G644">
        <v>2</v>
      </c>
      <c r="H644">
        <v>0</v>
      </c>
      <c r="I644">
        <v>20</v>
      </c>
    </row>
    <row r="645" spans="1:9" x14ac:dyDescent="0.25">
      <c r="A645">
        <v>73</v>
      </c>
      <c r="B645">
        <v>771659</v>
      </c>
      <c r="C645" s="53">
        <v>44098</v>
      </c>
      <c r="D645" t="s">
        <v>1128</v>
      </c>
      <c r="E645" t="s">
        <v>596</v>
      </c>
      <c r="F645" s="49">
        <v>6249.99</v>
      </c>
      <c r="G645">
        <v>2</v>
      </c>
      <c r="H645">
        <v>0</v>
      </c>
      <c r="I645">
        <v>20</v>
      </c>
    </row>
    <row r="646" spans="1:9" x14ac:dyDescent="0.25">
      <c r="A646">
        <v>74</v>
      </c>
      <c r="B646">
        <v>771660</v>
      </c>
      <c r="C646" s="53">
        <v>44098</v>
      </c>
      <c r="D646" t="s">
        <v>1129</v>
      </c>
      <c r="E646" t="s">
        <v>596</v>
      </c>
      <c r="F646" s="49">
        <v>12500</v>
      </c>
      <c r="G646">
        <v>2</v>
      </c>
      <c r="H646">
        <v>0</v>
      </c>
      <c r="I646">
        <v>20</v>
      </c>
    </row>
    <row r="647" spans="1:9" x14ac:dyDescent="0.25">
      <c r="A647">
        <v>75</v>
      </c>
      <c r="B647">
        <v>771661</v>
      </c>
      <c r="C647" s="53">
        <v>44098</v>
      </c>
      <c r="D647" t="s">
        <v>1130</v>
      </c>
      <c r="E647" t="s">
        <v>596</v>
      </c>
      <c r="F647" s="49">
        <v>3125.01</v>
      </c>
      <c r="G647">
        <v>2</v>
      </c>
      <c r="H647">
        <v>0</v>
      </c>
      <c r="I647">
        <v>20</v>
      </c>
    </row>
    <row r="648" spans="1:9" x14ac:dyDescent="0.25">
      <c r="A648">
        <v>76</v>
      </c>
      <c r="B648">
        <v>771662</v>
      </c>
      <c r="C648" s="53">
        <v>44098</v>
      </c>
      <c r="D648" t="s">
        <v>1131</v>
      </c>
      <c r="E648" t="s">
        <v>596</v>
      </c>
      <c r="F648" s="49">
        <v>6250</v>
      </c>
      <c r="G648">
        <v>2</v>
      </c>
      <c r="H648">
        <v>0</v>
      </c>
      <c r="I648">
        <v>20</v>
      </c>
    </row>
    <row r="649" spans="1:9" x14ac:dyDescent="0.25">
      <c r="A649">
        <v>77</v>
      </c>
      <c r="B649">
        <v>771663</v>
      </c>
      <c r="C649" s="53">
        <v>44098</v>
      </c>
      <c r="D649" t="s">
        <v>1132</v>
      </c>
      <c r="E649" t="s">
        <v>596</v>
      </c>
      <c r="F649" s="49">
        <v>6500.01</v>
      </c>
      <c r="G649">
        <v>2</v>
      </c>
      <c r="H649">
        <v>0</v>
      </c>
      <c r="I649">
        <v>20</v>
      </c>
    </row>
    <row r="650" spans="1:9" x14ac:dyDescent="0.25">
      <c r="A650">
        <v>78</v>
      </c>
      <c r="B650">
        <v>771664</v>
      </c>
      <c r="C650" s="53">
        <v>44098</v>
      </c>
      <c r="D650" t="s">
        <v>1133</v>
      </c>
      <c r="E650" t="s">
        <v>596</v>
      </c>
      <c r="F650" s="49">
        <v>6249.99</v>
      </c>
      <c r="G650">
        <v>2</v>
      </c>
      <c r="H650">
        <v>0</v>
      </c>
      <c r="I650">
        <v>20</v>
      </c>
    </row>
    <row r="651" spans="1:9" x14ac:dyDescent="0.25">
      <c r="A651">
        <v>79</v>
      </c>
      <c r="B651">
        <v>771665</v>
      </c>
      <c r="C651" s="53">
        <v>44098</v>
      </c>
      <c r="D651" t="s">
        <v>1134</v>
      </c>
      <c r="E651" t="s">
        <v>590</v>
      </c>
      <c r="F651" s="49">
        <v>12500</v>
      </c>
      <c r="G651">
        <v>2</v>
      </c>
      <c r="H651">
        <v>0</v>
      </c>
      <c r="I651">
        <v>20</v>
      </c>
    </row>
    <row r="652" spans="1:9" x14ac:dyDescent="0.25">
      <c r="A652">
        <v>80</v>
      </c>
      <c r="B652">
        <v>771666</v>
      </c>
      <c r="C652" s="53">
        <v>44098</v>
      </c>
      <c r="D652" t="s">
        <v>1135</v>
      </c>
      <c r="E652" t="s">
        <v>590</v>
      </c>
      <c r="F652" s="49">
        <v>6250</v>
      </c>
      <c r="G652">
        <v>2</v>
      </c>
      <c r="H652">
        <v>0</v>
      </c>
      <c r="I652">
        <v>20</v>
      </c>
    </row>
    <row r="653" spans="1:9" x14ac:dyDescent="0.25">
      <c r="A653">
        <v>81</v>
      </c>
      <c r="B653">
        <v>771667</v>
      </c>
      <c r="C653" s="53">
        <v>44098</v>
      </c>
      <c r="D653" t="s">
        <v>1136</v>
      </c>
      <c r="E653" t="s">
        <v>590</v>
      </c>
      <c r="F653" s="49">
        <v>9375</v>
      </c>
      <c r="G653">
        <v>2</v>
      </c>
      <c r="H653">
        <v>0</v>
      </c>
      <c r="I653">
        <v>20</v>
      </c>
    </row>
    <row r="654" spans="1:9" x14ac:dyDescent="0.25">
      <c r="A654">
        <v>82</v>
      </c>
      <c r="B654">
        <v>771668</v>
      </c>
      <c r="C654" s="53">
        <v>44098</v>
      </c>
      <c r="D654" t="s">
        <v>1137</v>
      </c>
      <c r="E654" t="s">
        <v>590</v>
      </c>
      <c r="F654" s="49">
        <v>12500</v>
      </c>
      <c r="G654">
        <v>2</v>
      </c>
      <c r="H654">
        <v>0</v>
      </c>
      <c r="I654">
        <v>20</v>
      </c>
    </row>
    <row r="655" spans="1:9" x14ac:dyDescent="0.25">
      <c r="A655">
        <v>83</v>
      </c>
      <c r="B655">
        <v>771669</v>
      </c>
      <c r="C655" s="53">
        <v>44098</v>
      </c>
      <c r="D655" t="s">
        <v>1138</v>
      </c>
      <c r="E655" t="s">
        <v>590</v>
      </c>
      <c r="F655" s="49">
        <v>12500</v>
      </c>
      <c r="G655">
        <v>2</v>
      </c>
      <c r="H655">
        <v>0</v>
      </c>
      <c r="I655">
        <v>20</v>
      </c>
    </row>
    <row r="656" spans="1:9" x14ac:dyDescent="0.25">
      <c r="A656">
        <v>84</v>
      </c>
      <c r="B656">
        <v>771670</v>
      </c>
      <c r="C656" s="53">
        <v>44098</v>
      </c>
      <c r="D656" t="s">
        <v>1139</v>
      </c>
      <c r="E656" t="s">
        <v>590</v>
      </c>
      <c r="F656" s="49">
        <v>10187.49</v>
      </c>
      <c r="G656">
        <v>2</v>
      </c>
      <c r="H656">
        <v>0</v>
      </c>
      <c r="I656">
        <v>20</v>
      </c>
    </row>
    <row r="657" spans="1:9" x14ac:dyDescent="0.25">
      <c r="A657">
        <v>85</v>
      </c>
      <c r="B657">
        <v>771671</v>
      </c>
      <c r="C657" s="53">
        <v>44098</v>
      </c>
      <c r="D657" t="s">
        <v>1140</v>
      </c>
      <c r="E657" t="s">
        <v>590</v>
      </c>
      <c r="F657" s="49">
        <v>6250</v>
      </c>
      <c r="G657">
        <v>2</v>
      </c>
      <c r="H657">
        <v>0</v>
      </c>
      <c r="I657">
        <v>20</v>
      </c>
    </row>
    <row r="658" spans="1:9" x14ac:dyDescent="0.25">
      <c r="A658">
        <v>1</v>
      </c>
      <c r="B658">
        <v>771672</v>
      </c>
      <c r="C658" s="53">
        <v>44106</v>
      </c>
      <c r="D658" t="s">
        <v>1141</v>
      </c>
      <c r="E658" t="s">
        <v>1142</v>
      </c>
      <c r="F658" s="49">
        <v>74820</v>
      </c>
      <c r="G658">
        <v>1</v>
      </c>
      <c r="H658">
        <v>0</v>
      </c>
      <c r="I658">
        <v>20</v>
      </c>
    </row>
    <row r="659" spans="1:9" x14ac:dyDescent="0.25">
      <c r="A659">
        <v>2</v>
      </c>
      <c r="B659">
        <v>771673</v>
      </c>
      <c r="C659" s="53">
        <v>44106</v>
      </c>
      <c r="D659" t="s">
        <v>1143</v>
      </c>
      <c r="E659" t="s">
        <v>1144</v>
      </c>
      <c r="F659" s="49">
        <v>36540</v>
      </c>
      <c r="G659">
        <v>1</v>
      </c>
      <c r="H659">
        <v>0</v>
      </c>
      <c r="I659">
        <v>20</v>
      </c>
    </row>
    <row r="660" spans="1:9" x14ac:dyDescent="0.25">
      <c r="A660">
        <v>3</v>
      </c>
      <c r="B660">
        <v>771675</v>
      </c>
      <c r="C660" s="53">
        <v>44113</v>
      </c>
      <c r="D660" t="s">
        <v>1145</v>
      </c>
      <c r="E660" t="s">
        <v>388</v>
      </c>
      <c r="F660" s="49">
        <v>77874.149999999994</v>
      </c>
      <c r="G660">
        <v>2</v>
      </c>
      <c r="H660">
        <v>0</v>
      </c>
      <c r="I660">
        <v>20</v>
      </c>
    </row>
    <row r="661" spans="1:9" x14ac:dyDescent="0.25">
      <c r="A661">
        <v>4</v>
      </c>
      <c r="B661">
        <v>771676</v>
      </c>
      <c r="C661" s="53">
        <v>44113</v>
      </c>
      <c r="D661" t="s">
        <v>1146</v>
      </c>
      <c r="E661" t="s">
        <v>388</v>
      </c>
      <c r="F661" s="49">
        <v>60839.16</v>
      </c>
      <c r="G661">
        <v>2</v>
      </c>
      <c r="H661">
        <v>0</v>
      </c>
      <c r="I661">
        <v>20</v>
      </c>
    </row>
    <row r="662" spans="1:9" x14ac:dyDescent="0.25">
      <c r="A662">
        <v>5</v>
      </c>
      <c r="B662">
        <v>771677</v>
      </c>
      <c r="C662" s="53">
        <v>44113</v>
      </c>
      <c r="D662" t="s">
        <v>1147</v>
      </c>
      <c r="E662" t="s">
        <v>388</v>
      </c>
      <c r="F662" s="49">
        <v>58405.62</v>
      </c>
      <c r="G662">
        <v>2</v>
      </c>
      <c r="H662">
        <v>0</v>
      </c>
      <c r="I662">
        <v>20</v>
      </c>
    </row>
    <row r="663" spans="1:9" x14ac:dyDescent="0.25">
      <c r="A663">
        <v>6</v>
      </c>
      <c r="B663">
        <v>771678</v>
      </c>
      <c r="C663" s="53">
        <v>44113</v>
      </c>
      <c r="D663" t="s">
        <v>1148</v>
      </c>
      <c r="E663" t="s">
        <v>388</v>
      </c>
      <c r="F663" s="49">
        <v>6083.92</v>
      </c>
      <c r="G663">
        <v>2</v>
      </c>
      <c r="H663">
        <v>0</v>
      </c>
      <c r="I663">
        <v>20</v>
      </c>
    </row>
    <row r="664" spans="1:9" x14ac:dyDescent="0.25">
      <c r="A664">
        <v>7</v>
      </c>
      <c r="B664">
        <v>771679</v>
      </c>
      <c r="C664" s="53">
        <v>44113</v>
      </c>
      <c r="D664" t="s">
        <v>1149</v>
      </c>
      <c r="E664" t="s">
        <v>388</v>
      </c>
      <c r="F664" s="49">
        <v>19468.52</v>
      </c>
      <c r="G664">
        <v>2</v>
      </c>
      <c r="H664">
        <v>0</v>
      </c>
      <c r="I664">
        <v>20</v>
      </c>
    </row>
    <row r="665" spans="1:9" x14ac:dyDescent="0.25">
      <c r="A665">
        <v>8</v>
      </c>
      <c r="B665">
        <v>771680</v>
      </c>
      <c r="C665" s="53">
        <v>44113</v>
      </c>
      <c r="D665" t="s">
        <v>1150</v>
      </c>
      <c r="E665" t="s">
        <v>388</v>
      </c>
      <c r="F665" s="49">
        <v>87608.4</v>
      </c>
      <c r="G665">
        <v>2</v>
      </c>
      <c r="H665">
        <v>0</v>
      </c>
      <c r="I665">
        <v>20</v>
      </c>
    </row>
    <row r="666" spans="1:9" x14ac:dyDescent="0.25">
      <c r="A666">
        <v>9</v>
      </c>
      <c r="B666">
        <v>771681</v>
      </c>
      <c r="C666" s="53">
        <v>44113</v>
      </c>
      <c r="D666" t="s">
        <v>1151</v>
      </c>
      <c r="E666" t="s">
        <v>388</v>
      </c>
      <c r="F666" s="49">
        <v>87608.42</v>
      </c>
      <c r="G666">
        <v>2</v>
      </c>
      <c r="H666">
        <v>0</v>
      </c>
      <c r="I666">
        <v>20</v>
      </c>
    </row>
    <row r="667" spans="1:9" x14ac:dyDescent="0.25">
      <c r="A667">
        <v>10</v>
      </c>
      <c r="B667">
        <v>771682</v>
      </c>
      <c r="C667" s="53">
        <v>44113</v>
      </c>
      <c r="D667" t="s">
        <v>1152</v>
      </c>
      <c r="E667" t="s">
        <v>388</v>
      </c>
      <c r="F667" s="49">
        <v>97342.65</v>
      </c>
      <c r="G667">
        <v>2</v>
      </c>
      <c r="H667">
        <v>0</v>
      </c>
      <c r="I667">
        <v>20</v>
      </c>
    </row>
    <row r="668" spans="1:9" x14ac:dyDescent="0.25">
      <c r="A668">
        <v>11</v>
      </c>
      <c r="B668">
        <v>771683</v>
      </c>
      <c r="C668" s="53">
        <v>44113</v>
      </c>
      <c r="D668" t="s">
        <v>1153</v>
      </c>
      <c r="E668" t="s">
        <v>388</v>
      </c>
      <c r="F668" s="49">
        <v>7300.69</v>
      </c>
      <c r="G668">
        <v>2</v>
      </c>
      <c r="H668">
        <v>0</v>
      </c>
      <c r="I668">
        <v>20</v>
      </c>
    </row>
    <row r="669" spans="1:9" x14ac:dyDescent="0.25">
      <c r="A669">
        <v>12</v>
      </c>
      <c r="B669">
        <v>771684</v>
      </c>
      <c r="C669" s="53">
        <v>44113</v>
      </c>
      <c r="D669" t="s">
        <v>1154</v>
      </c>
      <c r="E669" t="s">
        <v>388</v>
      </c>
      <c r="F669" s="49">
        <v>58405.55</v>
      </c>
      <c r="G669">
        <v>2</v>
      </c>
      <c r="H669">
        <v>0</v>
      </c>
      <c r="I669">
        <v>20</v>
      </c>
    </row>
    <row r="670" spans="1:9" x14ac:dyDescent="0.25">
      <c r="A670">
        <v>13</v>
      </c>
      <c r="B670">
        <v>771685</v>
      </c>
      <c r="C670" s="53">
        <v>44113</v>
      </c>
      <c r="D670" t="s">
        <v>1155</v>
      </c>
      <c r="E670" t="s">
        <v>388</v>
      </c>
      <c r="F670" s="49">
        <v>30419.58</v>
      </c>
      <c r="G670">
        <v>2</v>
      </c>
      <c r="H670">
        <v>0</v>
      </c>
      <c r="I670">
        <v>20</v>
      </c>
    </row>
    <row r="671" spans="1:9" x14ac:dyDescent="0.25">
      <c r="A671">
        <v>14</v>
      </c>
      <c r="B671">
        <v>771686</v>
      </c>
      <c r="C671" s="53">
        <v>44113</v>
      </c>
      <c r="D671" t="s">
        <v>1156</v>
      </c>
      <c r="E671" t="s">
        <v>388</v>
      </c>
      <c r="F671" s="49">
        <v>7008.69</v>
      </c>
      <c r="G671">
        <v>2</v>
      </c>
      <c r="H671">
        <v>0</v>
      </c>
      <c r="I671">
        <v>20</v>
      </c>
    </row>
    <row r="672" spans="1:9" x14ac:dyDescent="0.25">
      <c r="A672">
        <v>15</v>
      </c>
      <c r="B672">
        <v>771687</v>
      </c>
      <c r="C672" s="53">
        <v>44113</v>
      </c>
      <c r="D672" t="s">
        <v>1157</v>
      </c>
      <c r="E672" t="s">
        <v>388</v>
      </c>
      <c r="F672" s="49">
        <v>77876.84</v>
      </c>
      <c r="G672">
        <v>2</v>
      </c>
      <c r="H672">
        <v>0</v>
      </c>
      <c r="I672">
        <v>20</v>
      </c>
    </row>
    <row r="673" spans="1:9" x14ac:dyDescent="0.25">
      <c r="A673">
        <v>16</v>
      </c>
      <c r="B673">
        <v>771688</v>
      </c>
      <c r="C673" s="53">
        <v>44113</v>
      </c>
      <c r="D673" t="s">
        <v>1158</v>
      </c>
      <c r="E673" t="s">
        <v>388</v>
      </c>
      <c r="F673" s="49">
        <v>91258.71</v>
      </c>
      <c r="G673">
        <v>2</v>
      </c>
      <c r="H673">
        <v>0</v>
      </c>
      <c r="I673">
        <v>20</v>
      </c>
    </row>
    <row r="674" spans="1:9" x14ac:dyDescent="0.25">
      <c r="A674">
        <v>17</v>
      </c>
      <c r="B674">
        <v>771689</v>
      </c>
      <c r="C674" s="53">
        <v>44113</v>
      </c>
      <c r="D674" t="s">
        <v>1159</v>
      </c>
      <c r="E674" t="s">
        <v>388</v>
      </c>
      <c r="F674" s="49">
        <v>97342.67</v>
      </c>
      <c r="G674">
        <v>2</v>
      </c>
      <c r="H674">
        <v>0</v>
      </c>
      <c r="I674">
        <v>20</v>
      </c>
    </row>
    <row r="675" spans="1:9" x14ac:dyDescent="0.25">
      <c r="A675">
        <v>18</v>
      </c>
      <c r="B675">
        <v>771690</v>
      </c>
      <c r="C675" s="53">
        <v>44113</v>
      </c>
      <c r="D675" t="s">
        <v>1160</v>
      </c>
      <c r="E675" t="s">
        <v>388</v>
      </c>
      <c r="F675" s="49">
        <v>82132.87</v>
      </c>
      <c r="G675">
        <v>2</v>
      </c>
      <c r="H675">
        <v>0</v>
      </c>
      <c r="I675">
        <v>20</v>
      </c>
    </row>
    <row r="676" spans="1:9" x14ac:dyDescent="0.25">
      <c r="A676">
        <v>19</v>
      </c>
      <c r="B676">
        <v>771691</v>
      </c>
      <c r="C676" s="53">
        <v>44113</v>
      </c>
      <c r="D676" t="s">
        <v>1161</v>
      </c>
      <c r="E676" t="s">
        <v>388</v>
      </c>
      <c r="F676" s="49">
        <v>121678.33</v>
      </c>
      <c r="G676">
        <v>2</v>
      </c>
      <c r="H676">
        <v>0</v>
      </c>
      <c r="I676">
        <v>20</v>
      </c>
    </row>
    <row r="677" spans="1:9" x14ac:dyDescent="0.25">
      <c r="A677">
        <v>20</v>
      </c>
      <c r="B677">
        <v>771692</v>
      </c>
      <c r="C677" s="53">
        <v>44113</v>
      </c>
      <c r="D677" t="s">
        <v>1162</v>
      </c>
      <c r="E677" t="s">
        <v>388</v>
      </c>
      <c r="F677" s="49">
        <v>58405.599999999999</v>
      </c>
      <c r="G677">
        <v>2</v>
      </c>
      <c r="H677">
        <v>0</v>
      </c>
      <c r="I677">
        <v>20</v>
      </c>
    </row>
    <row r="678" spans="1:9" x14ac:dyDescent="0.25">
      <c r="A678">
        <v>21</v>
      </c>
      <c r="B678">
        <v>771693</v>
      </c>
      <c r="C678" s="53">
        <v>44113</v>
      </c>
      <c r="D678" t="s">
        <v>1163</v>
      </c>
      <c r="E678" t="s">
        <v>388</v>
      </c>
      <c r="F678" s="49">
        <v>10951.05</v>
      </c>
      <c r="G678">
        <v>2</v>
      </c>
      <c r="H678">
        <v>0</v>
      </c>
      <c r="I678">
        <v>20</v>
      </c>
    </row>
    <row r="679" spans="1:9" x14ac:dyDescent="0.25">
      <c r="A679">
        <v>22</v>
      </c>
      <c r="B679">
        <v>771694</v>
      </c>
      <c r="C679" s="53">
        <v>44113</v>
      </c>
      <c r="D679" t="s">
        <v>1164</v>
      </c>
      <c r="E679" t="s">
        <v>388</v>
      </c>
      <c r="F679" s="49">
        <v>58405.55</v>
      </c>
      <c r="G679">
        <v>2</v>
      </c>
      <c r="H679">
        <v>0</v>
      </c>
      <c r="I679">
        <v>20</v>
      </c>
    </row>
    <row r="680" spans="1:9" x14ac:dyDescent="0.25">
      <c r="A680">
        <v>23</v>
      </c>
      <c r="B680">
        <v>771695</v>
      </c>
      <c r="C680" s="53">
        <v>44113</v>
      </c>
      <c r="D680" t="s">
        <v>1165</v>
      </c>
      <c r="E680" t="s">
        <v>388</v>
      </c>
      <c r="F680" s="49">
        <v>4562.9399999999996</v>
      </c>
      <c r="G680">
        <v>2</v>
      </c>
      <c r="H680">
        <v>0</v>
      </c>
      <c r="I680">
        <v>20</v>
      </c>
    </row>
    <row r="681" spans="1:9" x14ac:dyDescent="0.25">
      <c r="A681">
        <v>24</v>
      </c>
      <c r="B681">
        <v>771696</v>
      </c>
      <c r="C681" s="53">
        <v>44113</v>
      </c>
      <c r="D681" t="s">
        <v>1166</v>
      </c>
      <c r="E681" t="s">
        <v>388</v>
      </c>
      <c r="F681" s="49">
        <v>24335.66</v>
      </c>
      <c r="G681">
        <v>2</v>
      </c>
      <c r="H681">
        <v>0</v>
      </c>
      <c r="I681">
        <v>20</v>
      </c>
    </row>
    <row r="682" spans="1:9" x14ac:dyDescent="0.25">
      <c r="A682">
        <v>25</v>
      </c>
      <c r="B682">
        <v>771697</v>
      </c>
      <c r="C682" s="53">
        <v>44113</v>
      </c>
      <c r="D682" t="s">
        <v>1167</v>
      </c>
      <c r="E682" t="s">
        <v>388</v>
      </c>
      <c r="F682" s="49">
        <v>19468.52</v>
      </c>
      <c r="G682">
        <v>2</v>
      </c>
      <c r="H682">
        <v>0</v>
      </c>
      <c r="I682">
        <v>20</v>
      </c>
    </row>
    <row r="683" spans="1:9" x14ac:dyDescent="0.25">
      <c r="A683">
        <v>26</v>
      </c>
      <c r="B683">
        <v>771698</v>
      </c>
      <c r="C683" s="53">
        <v>44113</v>
      </c>
      <c r="D683" t="s">
        <v>1168</v>
      </c>
      <c r="E683" t="s">
        <v>388</v>
      </c>
      <c r="F683" s="49">
        <v>6083.93</v>
      </c>
      <c r="G683">
        <v>2</v>
      </c>
      <c r="H683">
        <v>0</v>
      </c>
      <c r="I683">
        <v>20</v>
      </c>
    </row>
    <row r="684" spans="1:9" x14ac:dyDescent="0.25">
      <c r="A684">
        <v>27</v>
      </c>
      <c r="B684">
        <v>771699</v>
      </c>
      <c r="C684" s="53">
        <v>44113</v>
      </c>
      <c r="D684" t="s">
        <v>1169</v>
      </c>
      <c r="E684" t="s">
        <v>388</v>
      </c>
      <c r="F684" s="49">
        <v>91258.74</v>
      </c>
      <c r="G684">
        <v>2</v>
      </c>
      <c r="H684">
        <v>0</v>
      </c>
      <c r="I684">
        <v>20</v>
      </c>
    </row>
    <row r="685" spans="1:9" x14ac:dyDescent="0.25">
      <c r="A685">
        <v>28</v>
      </c>
      <c r="B685">
        <v>771700</v>
      </c>
      <c r="C685" s="53">
        <v>44113</v>
      </c>
      <c r="D685" t="s">
        <v>1170</v>
      </c>
      <c r="E685" t="s">
        <v>388</v>
      </c>
      <c r="F685" s="49">
        <v>9125.8700000000008</v>
      </c>
      <c r="G685">
        <v>2</v>
      </c>
      <c r="H685">
        <v>0</v>
      </c>
      <c r="I685">
        <v>20</v>
      </c>
    </row>
    <row r="686" spans="1:9" x14ac:dyDescent="0.25">
      <c r="A686">
        <v>29</v>
      </c>
      <c r="B686">
        <v>771701</v>
      </c>
      <c r="C686" s="53">
        <v>44113</v>
      </c>
      <c r="D686" t="s">
        <v>1171</v>
      </c>
      <c r="E686" t="s">
        <v>388</v>
      </c>
      <c r="F686" s="49">
        <v>2920.28</v>
      </c>
      <c r="G686">
        <v>2</v>
      </c>
      <c r="H686">
        <v>0</v>
      </c>
      <c r="I686">
        <v>20</v>
      </c>
    </row>
    <row r="687" spans="1:9" x14ac:dyDescent="0.25">
      <c r="A687">
        <v>30</v>
      </c>
      <c r="B687">
        <v>771702</v>
      </c>
      <c r="C687" s="53">
        <v>44113</v>
      </c>
      <c r="D687" t="s">
        <v>1172</v>
      </c>
      <c r="E687" t="s">
        <v>388</v>
      </c>
      <c r="F687" s="49">
        <v>7300.7</v>
      </c>
      <c r="G687">
        <v>2</v>
      </c>
      <c r="H687">
        <v>0</v>
      </c>
      <c r="I687">
        <v>20</v>
      </c>
    </row>
    <row r="688" spans="1:9" x14ac:dyDescent="0.25">
      <c r="A688">
        <v>31</v>
      </c>
      <c r="B688">
        <v>771703</v>
      </c>
      <c r="C688" s="53">
        <v>44113</v>
      </c>
      <c r="D688" t="s">
        <v>1173</v>
      </c>
      <c r="E688" t="s">
        <v>388</v>
      </c>
      <c r="F688" s="49">
        <v>9125.8700000000008</v>
      </c>
      <c r="G688">
        <v>2</v>
      </c>
      <c r="H688">
        <v>0</v>
      </c>
      <c r="I688">
        <v>20</v>
      </c>
    </row>
    <row r="689" spans="1:9" x14ac:dyDescent="0.25">
      <c r="A689">
        <v>32</v>
      </c>
      <c r="B689">
        <v>771704</v>
      </c>
      <c r="C689" s="53">
        <v>44113</v>
      </c>
      <c r="D689" t="s">
        <v>1174</v>
      </c>
      <c r="E689" t="s">
        <v>388</v>
      </c>
      <c r="F689" s="49">
        <v>43804.19</v>
      </c>
      <c r="G689">
        <v>2</v>
      </c>
      <c r="H689">
        <v>0</v>
      </c>
      <c r="I689">
        <v>20</v>
      </c>
    </row>
    <row r="690" spans="1:9" x14ac:dyDescent="0.25">
      <c r="A690">
        <v>33</v>
      </c>
      <c r="B690">
        <v>771705</v>
      </c>
      <c r="C690" s="53">
        <v>44113</v>
      </c>
      <c r="D690" t="s">
        <v>1175</v>
      </c>
      <c r="E690" t="s">
        <v>388</v>
      </c>
      <c r="F690" s="49">
        <v>58405.599999999999</v>
      </c>
      <c r="G690">
        <v>2</v>
      </c>
      <c r="H690">
        <v>0</v>
      </c>
      <c r="I690">
        <v>20</v>
      </c>
    </row>
    <row r="691" spans="1:9" x14ac:dyDescent="0.25">
      <c r="A691">
        <v>34</v>
      </c>
      <c r="B691">
        <v>771706</v>
      </c>
      <c r="C691" s="53">
        <v>44113</v>
      </c>
      <c r="D691" t="s">
        <v>1176</v>
      </c>
      <c r="E691" t="s">
        <v>388</v>
      </c>
      <c r="F691" s="49">
        <v>19711.88</v>
      </c>
      <c r="G691">
        <v>2</v>
      </c>
      <c r="H691">
        <v>0</v>
      </c>
      <c r="I691">
        <v>20</v>
      </c>
    </row>
    <row r="692" spans="1:9" x14ac:dyDescent="0.25">
      <c r="A692">
        <v>35</v>
      </c>
      <c r="B692">
        <v>771707</v>
      </c>
      <c r="C692" s="53">
        <v>44113</v>
      </c>
      <c r="D692" t="s">
        <v>1177</v>
      </c>
      <c r="E692" t="s">
        <v>388</v>
      </c>
      <c r="F692" s="49">
        <v>97342.67</v>
      </c>
      <c r="G692">
        <v>2</v>
      </c>
      <c r="H692">
        <v>0</v>
      </c>
      <c r="I692">
        <v>20</v>
      </c>
    </row>
    <row r="693" spans="1:9" x14ac:dyDescent="0.25">
      <c r="A693">
        <v>36</v>
      </c>
      <c r="B693">
        <v>771708</v>
      </c>
      <c r="C693" s="53">
        <v>44113</v>
      </c>
      <c r="D693" t="s">
        <v>1178</v>
      </c>
      <c r="E693" t="s">
        <v>388</v>
      </c>
      <c r="F693" s="49">
        <v>97342.67</v>
      </c>
      <c r="G693">
        <v>2</v>
      </c>
      <c r="H693">
        <v>0</v>
      </c>
      <c r="I693">
        <v>20</v>
      </c>
    </row>
    <row r="694" spans="1:9" x14ac:dyDescent="0.25">
      <c r="A694">
        <v>37</v>
      </c>
      <c r="B694">
        <v>771709</v>
      </c>
      <c r="C694" s="53">
        <v>44113</v>
      </c>
      <c r="D694" t="s">
        <v>1179</v>
      </c>
      <c r="E694" t="s">
        <v>388</v>
      </c>
      <c r="F694" s="49">
        <v>136888.12</v>
      </c>
      <c r="G694">
        <v>2</v>
      </c>
      <c r="H694">
        <v>0</v>
      </c>
      <c r="I694">
        <v>20</v>
      </c>
    </row>
    <row r="695" spans="1:9" x14ac:dyDescent="0.25">
      <c r="A695">
        <v>38</v>
      </c>
      <c r="B695">
        <v>771710</v>
      </c>
      <c r="C695" s="53">
        <v>44113</v>
      </c>
      <c r="D695" t="s">
        <v>1180</v>
      </c>
      <c r="E695" t="s">
        <v>388</v>
      </c>
      <c r="F695" s="49">
        <v>54754.87</v>
      </c>
      <c r="G695">
        <v>2</v>
      </c>
      <c r="H695">
        <v>0</v>
      </c>
      <c r="I695">
        <v>20</v>
      </c>
    </row>
    <row r="696" spans="1:9" x14ac:dyDescent="0.25">
      <c r="A696">
        <v>39</v>
      </c>
      <c r="B696">
        <v>771711</v>
      </c>
      <c r="C696" s="53">
        <v>44113</v>
      </c>
      <c r="D696" t="s">
        <v>1181</v>
      </c>
      <c r="E696" t="s">
        <v>388</v>
      </c>
      <c r="F696" s="49">
        <v>25956.400000000001</v>
      </c>
      <c r="G696">
        <v>2</v>
      </c>
      <c r="H696">
        <v>0</v>
      </c>
      <c r="I696">
        <v>20</v>
      </c>
    </row>
    <row r="697" spans="1:9" x14ac:dyDescent="0.25">
      <c r="A697">
        <v>40</v>
      </c>
      <c r="B697">
        <v>771712</v>
      </c>
      <c r="C697" s="53">
        <v>44113</v>
      </c>
      <c r="D697" t="s">
        <v>1182</v>
      </c>
      <c r="E697" t="s">
        <v>388</v>
      </c>
      <c r="F697" s="49">
        <v>4866.8100000000004</v>
      </c>
      <c r="G697">
        <v>2</v>
      </c>
      <c r="H697">
        <v>0</v>
      </c>
      <c r="I697">
        <v>20</v>
      </c>
    </row>
    <row r="698" spans="1:9" x14ac:dyDescent="0.25">
      <c r="A698">
        <v>41</v>
      </c>
      <c r="B698">
        <v>771713</v>
      </c>
      <c r="C698" s="53">
        <v>44113</v>
      </c>
      <c r="D698" t="s">
        <v>1183</v>
      </c>
      <c r="E698" t="s">
        <v>388</v>
      </c>
      <c r="F698" s="49">
        <v>8213.27</v>
      </c>
      <c r="G698">
        <v>2</v>
      </c>
      <c r="H698">
        <v>0</v>
      </c>
      <c r="I698">
        <v>20</v>
      </c>
    </row>
    <row r="699" spans="1:9" x14ac:dyDescent="0.25">
      <c r="A699">
        <v>42</v>
      </c>
      <c r="B699">
        <v>771714</v>
      </c>
      <c r="C699" s="53">
        <v>44113</v>
      </c>
      <c r="D699" t="s">
        <v>1184</v>
      </c>
      <c r="E699" t="s">
        <v>388</v>
      </c>
      <c r="F699" s="49">
        <v>8213.27</v>
      </c>
      <c r="G699">
        <v>2</v>
      </c>
      <c r="H699">
        <v>0</v>
      </c>
      <c r="I699">
        <v>20</v>
      </c>
    </row>
    <row r="700" spans="1:9" x14ac:dyDescent="0.25">
      <c r="A700">
        <v>43</v>
      </c>
      <c r="B700">
        <v>771715</v>
      </c>
      <c r="C700" s="53">
        <v>44113</v>
      </c>
      <c r="D700" t="s">
        <v>1185</v>
      </c>
      <c r="E700" t="s">
        <v>388</v>
      </c>
      <c r="F700" s="49">
        <v>8213.27</v>
      </c>
      <c r="G700">
        <v>2</v>
      </c>
      <c r="H700">
        <v>0</v>
      </c>
      <c r="I700">
        <v>20</v>
      </c>
    </row>
    <row r="701" spans="1:9" x14ac:dyDescent="0.25">
      <c r="A701">
        <v>44</v>
      </c>
      <c r="B701">
        <v>771716</v>
      </c>
      <c r="C701" s="53">
        <v>44113</v>
      </c>
      <c r="D701" t="s">
        <v>1186</v>
      </c>
      <c r="E701" t="s">
        <v>388</v>
      </c>
      <c r="F701" s="49">
        <v>97342.69</v>
      </c>
      <c r="G701">
        <v>2</v>
      </c>
      <c r="H701">
        <v>0</v>
      </c>
      <c r="I701">
        <v>20</v>
      </c>
    </row>
    <row r="702" spans="1:9" x14ac:dyDescent="0.25">
      <c r="A702">
        <v>45</v>
      </c>
      <c r="B702">
        <v>771717</v>
      </c>
      <c r="C702" s="53">
        <v>44113</v>
      </c>
      <c r="D702" t="s">
        <v>1187</v>
      </c>
      <c r="E702" t="s">
        <v>388</v>
      </c>
      <c r="F702" s="49">
        <v>54755.25</v>
      </c>
      <c r="G702">
        <v>2</v>
      </c>
      <c r="H702">
        <v>0</v>
      </c>
      <c r="I702">
        <v>20</v>
      </c>
    </row>
    <row r="703" spans="1:9" x14ac:dyDescent="0.25">
      <c r="A703">
        <v>46</v>
      </c>
      <c r="B703">
        <v>771718</v>
      </c>
      <c r="C703" s="53">
        <v>44113</v>
      </c>
      <c r="D703" t="s">
        <v>1188</v>
      </c>
      <c r="E703" t="s">
        <v>388</v>
      </c>
      <c r="F703" s="49">
        <v>9734.26</v>
      </c>
      <c r="G703">
        <v>2</v>
      </c>
      <c r="H703">
        <v>0</v>
      </c>
      <c r="I703">
        <v>20</v>
      </c>
    </row>
    <row r="704" spans="1:9" x14ac:dyDescent="0.25">
      <c r="A704">
        <v>47</v>
      </c>
      <c r="B704">
        <v>771719</v>
      </c>
      <c r="C704" s="53">
        <v>44113</v>
      </c>
      <c r="D704" t="s">
        <v>1189</v>
      </c>
      <c r="E704" t="s">
        <v>388</v>
      </c>
      <c r="F704" s="49">
        <v>9125.8700000000008</v>
      </c>
      <c r="G704">
        <v>2</v>
      </c>
      <c r="H704">
        <v>0</v>
      </c>
      <c r="I704">
        <v>20</v>
      </c>
    </row>
    <row r="705" spans="1:9" x14ac:dyDescent="0.25">
      <c r="A705">
        <v>48</v>
      </c>
      <c r="B705">
        <v>771720</v>
      </c>
      <c r="C705" s="53">
        <v>44113</v>
      </c>
      <c r="D705" t="s">
        <v>1190</v>
      </c>
      <c r="E705" t="s">
        <v>388</v>
      </c>
      <c r="F705" s="49">
        <v>51912.85</v>
      </c>
      <c r="G705">
        <v>2</v>
      </c>
      <c r="H705">
        <v>0</v>
      </c>
      <c r="I705">
        <v>20</v>
      </c>
    </row>
    <row r="706" spans="1:9" x14ac:dyDescent="0.25">
      <c r="A706">
        <v>49</v>
      </c>
      <c r="B706">
        <v>771721</v>
      </c>
      <c r="C706" s="53">
        <v>44113</v>
      </c>
      <c r="D706" t="s">
        <v>1191</v>
      </c>
      <c r="E706" t="s">
        <v>388</v>
      </c>
      <c r="F706" s="49">
        <v>58405.599999999999</v>
      </c>
      <c r="G706">
        <v>2</v>
      </c>
      <c r="H706">
        <v>0</v>
      </c>
      <c r="I706">
        <v>20</v>
      </c>
    </row>
    <row r="707" spans="1:9" x14ac:dyDescent="0.25">
      <c r="A707">
        <v>50</v>
      </c>
      <c r="B707">
        <v>771722</v>
      </c>
      <c r="C707" s="53">
        <v>44113</v>
      </c>
      <c r="D707" t="s">
        <v>1192</v>
      </c>
      <c r="E707" t="s">
        <v>590</v>
      </c>
      <c r="F707" s="49">
        <v>6250</v>
      </c>
      <c r="G707">
        <v>2</v>
      </c>
      <c r="H707">
        <v>0</v>
      </c>
      <c r="I707">
        <v>20</v>
      </c>
    </row>
    <row r="708" spans="1:9" x14ac:dyDescent="0.25">
      <c r="A708">
        <v>51</v>
      </c>
      <c r="B708">
        <v>771723</v>
      </c>
      <c r="C708" s="53">
        <v>44113</v>
      </c>
      <c r="D708" t="s">
        <v>1193</v>
      </c>
      <c r="E708" t="s">
        <v>590</v>
      </c>
      <c r="F708" s="49">
        <v>6250</v>
      </c>
      <c r="G708">
        <v>2</v>
      </c>
      <c r="H708">
        <v>0</v>
      </c>
      <c r="I708">
        <v>20</v>
      </c>
    </row>
    <row r="709" spans="1:9" x14ac:dyDescent="0.25">
      <c r="A709">
        <v>52</v>
      </c>
      <c r="B709">
        <v>771724</v>
      </c>
      <c r="C709" s="53">
        <v>44113</v>
      </c>
      <c r="D709" t="s">
        <v>1194</v>
      </c>
      <c r="E709" t="s">
        <v>590</v>
      </c>
      <c r="F709" s="49">
        <v>3125.01</v>
      </c>
      <c r="G709">
        <v>2</v>
      </c>
      <c r="H709">
        <v>0</v>
      </c>
      <c r="I709">
        <v>20</v>
      </c>
    </row>
    <row r="710" spans="1:9" x14ac:dyDescent="0.25">
      <c r="A710">
        <v>53</v>
      </c>
      <c r="B710">
        <v>771725</v>
      </c>
      <c r="C710" s="53">
        <v>44113</v>
      </c>
      <c r="D710" t="s">
        <v>1195</v>
      </c>
      <c r="E710" t="s">
        <v>590</v>
      </c>
      <c r="F710" s="49">
        <v>6249.99</v>
      </c>
      <c r="G710">
        <v>2</v>
      </c>
      <c r="H710">
        <v>0</v>
      </c>
      <c r="I710">
        <v>20</v>
      </c>
    </row>
    <row r="711" spans="1:9" x14ac:dyDescent="0.25">
      <c r="A711">
        <v>54</v>
      </c>
      <c r="B711">
        <v>771726</v>
      </c>
      <c r="C711" s="53">
        <v>44113</v>
      </c>
      <c r="D711" t="s">
        <v>1196</v>
      </c>
      <c r="E711" t="s">
        <v>590</v>
      </c>
      <c r="F711" s="49">
        <v>6250</v>
      </c>
      <c r="G711">
        <v>2</v>
      </c>
      <c r="H711">
        <v>0</v>
      </c>
      <c r="I711">
        <v>20</v>
      </c>
    </row>
    <row r="712" spans="1:9" x14ac:dyDescent="0.25">
      <c r="A712">
        <v>55</v>
      </c>
      <c r="B712">
        <v>771727</v>
      </c>
      <c r="C712" s="53">
        <v>44113</v>
      </c>
      <c r="D712" t="s">
        <v>1197</v>
      </c>
      <c r="E712" t="s">
        <v>388</v>
      </c>
      <c r="F712" s="49">
        <v>22242.799999999999</v>
      </c>
      <c r="G712">
        <v>2</v>
      </c>
      <c r="H712">
        <v>0</v>
      </c>
      <c r="I712">
        <v>20</v>
      </c>
    </row>
    <row r="714" spans="1:9" x14ac:dyDescent="0.25">
      <c r="F714" s="49">
        <f>SUM(F2:F713)</f>
        <v>13598006.760000026</v>
      </c>
    </row>
  </sheetData>
  <pageMargins left="0.7" right="0.7" top="0.75" bottom="0.75" header="0.3" footer="0.3"/>
  <pageSetup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82EDA-4B91-49B3-945F-33B326DF430E}">
  <sheetPr filterMode="1">
    <outlinePr summaryBelow="0"/>
  </sheetPr>
  <dimension ref="A1:Q102"/>
  <sheetViews>
    <sheetView tabSelected="1" zoomScaleNormal="100" workbookViewId="0">
      <selection activeCell="L17" sqref="L17"/>
    </sheetView>
  </sheetViews>
  <sheetFormatPr baseColWidth="10" defaultColWidth="5.42578125" defaultRowHeight="15" x14ac:dyDescent="0.25"/>
  <cols>
    <col min="1" max="1" width="8.5703125" bestFit="1" customWidth="1"/>
    <col min="2" max="2" width="18.5703125" bestFit="1" customWidth="1"/>
    <col min="4" max="4" width="11.85546875" bestFit="1" customWidth="1"/>
    <col min="5" max="5" width="19.28515625" bestFit="1" customWidth="1"/>
    <col min="6" max="6" width="22.7109375" bestFit="1" customWidth="1"/>
    <col min="8" max="8" width="22.140625" bestFit="1" customWidth="1"/>
    <col min="9" max="9" width="22.140625" customWidth="1"/>
    <col min="10" max="14" width="18.7109375" customWidth="1"/>
    <col min="15" max="15" width="17.28515625" style="49" bestFit="1" customWidth="1"/>
    <col min="16" max="16" width="9.28515625" bestFit="1" customWidth="1"/>
    <col min="17" max="17" width="46" bestFit="1" customWidth="1"/>
  </cols>
  <sheetData>
    <row r="1" spans="1:17" x14ac:dyDescent="0.25">
      <c r="A1" s="54" t="s">
        <v>62</v>
      </c>
      <c r="B1" s="54" t="s">
        <v>63</v>
      </c>
      <c r="C1" s="54" t="s">
        <v>64</v>
      </c>
      <c r="D1" s="54" t="s">
        <v>65</v>
      </c>
      <c r="E1" s="54" t="s">
        <v>66</v>
      </c>
      <c r="F1" s="54" t="s">
        <v>67</v>
      </c>
      <c r="G1" s="54" t="s">
        <v>68</v>
      </c>
      <c r="H1" s="54" t="s">
        <v>69</v>
      </c>
      <c r="I1" s="54" t="s">
        <v>1198</v>
      </c>
      <c r="J1" s="54" t="s">
        <v>70</v>
      </c>
      <c r="K1" s="54" t="s">
        <v>71</v>
      </c>
      <c r="L1" s="54" t="s">
        <v>72</v>
      </c>
      <c r="M1" s="54" t="s">
        <v>73</v>
      </c>
      <c r="N1" s="54" t="s">
        <v>74</v>
      </c>
      <c r="O1" s="55" t="s">
        <v>75</v>
      </c>
      <c r="P1" s="54" t="s">
        <v>76</v>
      </c>
      <c r="Q1" s="54" t="s">
        <v>77</v>
      </c>
    </row>
    <row r="2" spans="1:17" x14ac:dyDescent="0.25">
      <c r="A2" t="s">
        <v>78</v>
      </c>
      <c r="B2" t="s">
        <v>79</v>
      </c>
      <c r="C2">
        <v>2020</v>
      </c>
      <c r="D2" t="b">
        <v>1</v>
      </c>
      <c r="E2" s="50">
        <v>44064.552285532409</v>
      </c>
      <c r="F2" t="s">
        <v>80</v>
      </c>
      <c r="G2" t="s">
        <v>81</v>
      </c>
      <c r="H2" t="s">
        <v>82</v>
      </c>
      <c r="I2" s="85" t="s">
        <v>1199</v>
      </c>
      <c r="J2" t="s">
        <v>83</v>
      </c>
      <c r="K2" t="s">
        <v>84</v>
      </c>
      <c r="L2" t="s">
        <v>79</v>
      </c>
      <c r="O2" s="51">
        <v>2070</v>
      </c>
      <c r="P2" t="s">
        <v>85</v>
      </c>
      <c r="Q2" t="s">
        <v>86</v>
      </c>
    </row>
    <row r="3" spans="1:17" x14ac:dyDescent="0.25">
      <c r="A3" t="s">
        <v>87</v>
      </c>
      <c r="B3" t="s">
        <v>79</v>
      </c>
      <c r="C3">
        <v>2020</v>
      </c>
      <c r="D3" t="b">
        <v>1</v>
      </c>
      <c r="E3" s="50">
        <v>44064.554493171294</v>
      </c>
      <c r="F3" t="s">
        <v>80</v>
      </c>
      <c r="G3" t="s">
        <v>81</v>
      </c>
      <c r="H3" t="s">
        <v>82</v>
      </c>
      <c r="I3" s="85"/>
      <c r="J3" t="s">
        <v>83</v>
      </c>
      <c r="K3" t="s">
        <v>84</v>
      </c>
      <c r="L3" t="s">
        <v>79</v>
      </c>
      <c r="O3" s="51">
        <v>2070</v>
      </c>
      <c r="P3" t="s">
        <v>85</v>
      </c>
      <c r="Q3" t="s">
        <v>86</v>
      </c>
    </row>
    <row r="4" spans="1:17" x14ac:dyDescent="0.25">
      <c r="A4" t="s">
        <v>88</v>
      </c>
      <c r="B4" t="s">
        <v>79</v>
      </c>
      <c r="C4">
        <v>2020</v>
      </c>
      <c r="D4" t="b">
        <v>1</v>
      </c>
      <c r="E4" s="50">
        <v>44064.559125844906</v>
      </c>
      <c r="F4" t="s">
        <v>80</v>
      </c>
      <c r="G4" t="s">
        <v>81</v>
      </c>
      <c r="H4" t="s">
        <v>82</v>
      </c>
      <c r="I4" s="85"/>
      <c r="J4" t="s">
        <v>83</v>
      </c>
      <c r="K4" t="s">
        <v>84</v>
      </c>
      <c r="L4" t="s">
        <v>79</v>
      </c>
      <c r="O4" s="51">
        <v>2070</v>
      </c>
      <c r="P4" t="s">
        <v>85</v>
      </c>
      <c r="Q4" t="s">
        <v>86</v>
      </c>
    </row>
    <row r="5" spans="1:17" x14ac:dyDescent="0.25">
      <c r="A5" t="s">
        <v>89</v>
      </c>
      <c r="B5" t="s">
        <v>79</v>
      </c>
      <c r="C5">
        <v>2020</v>
      </c>
      <c r="D5" t="b">
        <v>1</v>
      </c>
      <c r="E5" s="50">
        <v>44064.561949502313</v>
      </c>
      <c r="F5" t="s">
        <v>80</v>
      </c>
      <c r="G5" t="s">
        <v>81</v>
      </c>
      <c r="H5" t="s">
        <v>82</v>
      </c>
      <c r="I5" s="85"/>
      <c r="J5" t="s">
        <v>83</v>
      </c>
      <c r="K5" t="s">
        <v>84</v>
      </c>
      <c r="L5" t="s">
        <v>79</v>
      </c>
      <c r="O5" s="51">
        <v>2070</v>
      </c>
      <c r="P5" t="s">
        <v>85</v>
      </c>
      <c r="Q5" t="s">
        <v>86</v>
      </c>
    </row>
    <row r="6" spans="1:17" x14ac:dyDescent="0.25">
      <c r="A6" t="s">
        <v>90</v>
      </c>
      <c r="B6" t="s">
        <v>79</v>
      </c>
      <c r="C6">
        <v>2020</v>
      </c>
      <c r="D6" t="b">
        <v>1</v>
      </c>
      <c r="E6" s="50">
        <v>44064.565673761572</v>
      </c>
      <c r="F6" t="s">
        <v>80</v>
      </c>
      <c r="G6" t="s">
        <v>81</v>
      </c>
      <c r="H6" t="s">
        <v>82</v>
      </c>
      <c r="I6" s="85"/>
      <c r="J6" t="s">
        <v>83</v>
      </c>
      <c r="K6" t="s">
        <v>84</v>
      </c>
      <c r="L6" t="s">
        <v>79</v>
      </c>
      <c r="O6" s="51">
        <v>2070</v>
      </c>
      <c r="P6" t="s">
        <v>85</v>
      </c>
      <c r="Q6" t="s">
        <v>86</v>
      </c>
    </row>
    <row r="7" spans="1:17" x14ac:dyDescent="0.25">
      <c r="A7" t="s">
        <v>91</v>
      </c>
      <c r="B7" t="s">
        <v>79</v>
      </c>
      <c r="C7">
        <v>2020</v>
      </c>
      <c r="D7" t="b">
        <v>1</v>
      </c>
      <c r="E7" s="50">
        <v>44064.579359062503</v>
      </c>
      <c r="F7" t="s">
        <v>80</v>
      </c>
      <c r="G7" t="s">
        <v>81</v>
      </c>
      <c r="H7" t="s">
        <v>82</v>
      </c>
      <c r="I7" s="85"/>
      <c r="J7" t="s">
        <v>83</v>
      </c>
      <c r="K7" t="s">
        <v>84</v>
      </c>
      <c r="L7" t="s">
        <v>79</v>
      </c>
      <c r="O7" s="51">
        <v>2070</v>
      </c>
      <c r="P7" t="s">
        <v>85</v>
      </c>
      <c r="Q7" t="s">
        <v>86</v>
      </c>
    </row>
    <row r="8" spans="1:17" x14ac:dyDescent="0.25">
      <c r="A8" t="s">
        <v>92</v>
      </c>
      <c r="B8" t="s">
        <v>79</v>
      </c>
      <c r="C8">
        <v>2020</v>
      </c>
      <c r="D8" t="b">
        <v>1</v>
      </c>
      <c r="E8" s="50">
        <v>44064.70691508102</v>
      </c>
      <c r="F8" t="s">
        <v>80</v>
      </c>
      <c r="G8" t="s">
        <v>81</v>
      </c>
      <c r="H8" t="s">
        <v>82</v>
      </c>
      <c r="I8" s="85"/>
      <c r="J8" t="s">
        <v>83</v>
      </c>
      <c r="K8" t="s">
        <v>84</v>
      </c>
      <c r="L8" t="s">
        <v>79</v>
      </c>
      <c r="O8" s="51">
        <v>2070</v>
      </c>
      <c r="P8" t="s">
        <v>85</v>
      </c>
      <c r="Q8" t="s">
        <v>86</v>
      </c>
    </row>
    <row r="9" spans="1:17" x14ac:dyDescent="0.25">
      <c r="A9" t="s">
        <v>93</v>
      </c>
      <c r="B9" t="s">
        <v>79</v>
      </c>
      <c r="C9">
        <v>2020</v>
      </c>
      <c r="D9" t="b">
        <v>1</v>
      </c>
      <c r="E9" s="50">
        <v>44064.713089583332</v>
      </c>
      <c r="F9" t="s">
        <v>80</v>
      </c>
      <c r="G9" t="s">
        <v>81</v>
      </c>
      <c r="H9" t="s">
        <v>82</v>
      </c>
      <c r="I9" s="85"/>
      <c r="J9" t="s">
        <v>83</v>
      </c>
      <c r="K9" t="s">
        <v>84</v>
      </c>
      <c r="L9" t="s">
        <v>79</v>
      </c>
      <c r="O9" s="51">
        <v>2070</v>
      </c>
      <c r="P9" t="s">
        <v>85</v>
      </c>
      <c r="Q9" t="s">
        <v>86</v>
      </c>
    </row>
    <row r="10" spans="1:17" x14ac:dyDescent="0.25">
      <c r="A10" t="s">
        <v>94</v>
      </c>
      <c r="B10" t="s">
        <v>79</v>
      </c>
      <c r="C10">
        <v>2020</v>
      </c>
      <c r="D10" t="b">
        <v>1</v>
      </c>
      <c r="E10" s="50">
        <v>44064.717452511577</v>
      </c>
      <c r="F10" t="s">
        <v>80</v>
      </c>
      <c r="G10" t="s">
        <v>81</v>
      </c>
      <c r="H10" t="s">
        <v>82</v>
      </c>
      <c r="I10" s="85"/>
      <c r="J10" t="s">
        <v>83</v>
      </c>
      <c r="K10" t="s">
        <v>84</v>
      </c>
      <c r="L10" t="s">
        <v>79</v>
      </c>
      <c r="O10" s="51">
        <v>2070</v>
      </c>
      <c r="P10" t="s">
        <v>85</v>
      </c>
      <c r="Q10" t="s">
        <v>86</v>
      </c>
    </row>
    <row r="11" spans="1:17" x14ac:dyDescent="0.25">
      <c r="A11" t="s">
        <v>95</v>
      </c>
      <c r="B11" t="s">
        <v>79</v>
      </c>
      <c r="C11">
        <v>2020</v>
      </c>
      <c r="D11" t="b">
        <v>1</v>
      </c>
      <c r="E11" s="50">
        <v>44064.719518981481</v>
      </c>
      <c r="F11" t="s">
        <v>80</v>
      </c>
      <c r="G11" t="s">
        <v>81</v>
      </c>
      <c r="H11" t="s">
        <v>82</v>
      </c>
      <c r="I11" s="85"/>
      <c r="J11" t="s">
        <v>83</v>
      </c>
      <c r="K11" t="s">
        <v>84</v>
      </c>
      <c r="L11" t="s">
        <v>79</v>
      </c>
      <c r="O11" s="51">
        <v>2070</v>
      </c>
      <c r="P11" t="s">
        <v>85</v>
      </c>
      <c r="Q11" t="s">
        <v>86</v>
      </c>
    </row>
    <row r="12" spans="1:17" x14ac:dyDescent="0.25">
      <c r="A12" t="s">
        <v>96</v>
      </c>
      <c r="B12" t="s">
        <v>79</v>
      </c>
      <c r="C12">
        <v>2020</v>
      </c>
      <c r="D12" t="b">
        <v>1</v>
      </c>
      <c r="E12" s="50">
        <v>44064.7282877662</v>
      </c>
      <c r="F12" t="s">
        <v>80</v>
      </c>
      <c r="G12" t="s">
        <v>81</v>
      </c>
      <c r="H12" t="s">
        <v>82</v>
      </c>
      <c r="I12" s="85"/>
      <c r="J12" t="s">
        <v>83</v>
      </c>
      <c r="K12" t="s">
        <v>84</v>
      </c>
      <c r="L12" t="s">
        <v>79</v>
      </c>
      <c r="O12" s="51">
        <v>2070</v>
      </c>
      <c r="P12" t="s">
        <v>85</v>
      </c>
      <c r="Q12" t="s">
        <v>86</v>
      </c>
    </row>
    <row r="13" spans="1:17" x14ac:dyDescent="0.25">
      <c r="A13" t="s">
        <v>97</v>
      </c>
      <c r="B13" t="s">
        <v>79</v>
      </c>
      <c r="C13">
        <v>2020</v>
      </c>
      <c r="D13" t="b">
        <v>1</v>
      </c>
      <c r="E13" s="50">
        <v>44064.730456481484</v>
      </c>
      <c r="F13" t="s">
        <v>80</v>
      </c>
      <c r="G13" t="s">
        <v>81</v>
      </c>
      <c r="H13" t="s">
        <v>82</v>
      </c>
      <c r="I13" s="85"/>
      <c r="J13" t="s">
        <v>83</v>
      </c>
      <c r="K13" t="s">
        <v>84</v>
      </c>
      <c r="L13" t="s">
        <v>79</v>
      </c>
      <c r="O13" s="51">
        <v>2070</v>
      </c>
      <c r="P13" t="s">
        <v>85</v>
      </c>
      <c r="Q13" t="s">
        <v>86</v>
      </c>
    </row>
    <row r="14" spans="1:17" x14ac:dyDescent="0.25">
      <c r="A14" t="s">
        <v>98</v>
      </c>
      <c r="B14" t="s">
        <v>79</v>
      </c>
      <c r="C14">
        <v>2020</v>
      </c>
      <c r="D14" t="b">
        <v>1</v>
      </c>
      <c r="E14" s="50">
        <v>44064.733104363426</v>
      </c>
      <c r="F14" t="s">
        <v>80</v>
      </c>
      <c r="G14" t="s">
        <v>81</v>
      </c>
      <c r="H14" t="s">
        <v>82</v>
      </c>
      <c r="I14" s="85"/>
      <c r="J14" t="s">
        <v>83</v>
      </c>
      <c r="K14" t="s">
        <v>84</v>
      </c>
      <c r="L14" t="s">
        <v>79</v>
      </c>
      <c r="O14" s="51">
        <v>2070</v>
      </c>
      <c r="P14" t="s">
        <v>85</v>
      </c>
      <c r="Q14" t="s">
        <v>86</v>
      </c>
    </row>
    <row r="15" spans="1:17" x14ac:dyDescent="0.25">
      <c r="A15" t="s">
        <v>99</v>
      </c>
      <c r="B15" t="s">
        <v>79</v>
      </c>
      <c r="C15">
        <v>2020</v>
      </c>
      <c r="D15" t="b">
        <v>1</v>
      </c>
      <c r="E15" s="50">
        <v>44064.734786307868</v>
      </c>
      <c r="F15" t="s">
        <v>80</v>
      </c>
      <c r="G15" t="s">
        <v>81</v>
      </c>
      <c r="H15" t="s">
        <v>82</v>
      </c>
      <c r="I15" s="85"/>
      <c r="J15" t="s">
        <v>83</v>
      </c>
      <c r="K15" t="s">
        <v>84</v>
      </c>
      <c r="L15" t="s">
        <v>79</v>
      </c>
      <c r="O15" s="51">
        <v>2070</v>
      </c>
      <c r="P15" t="s">
        <v>85</v>
      </c>
      <c r="Q15" t="s">
        <v>86</v>
      </c>
    </row>
    <row r="16" spans="1:17" x14ac:dyDescent="0.25">
      <c r="A16" t="s">
        <v>100</v>
      </c>
      <c r="B16" t="s">
        <v>79</v>
      </c>
      <c r="C16">
        <v>2020</v>
      </c>
      <c r="D16" t="b">
        <v>1</v>
      </c>
      <c r="E16" s="50">
        <v>44064.737608483796</v>
      </c>
      <c r="F16" t="s">
        <v>80</v>
      </c>
      <c r="G16" t="s">
        <v>81</v>
      </c>
      <c r="H16" t="s">
        <v>82</v>
      </c>
      <c r="I16" s="85"/>
      <c r="J16" t="s">
        <v>83</v>
      </c>
      <c r="K16" t="s">
        <v>84</v>
      </c>
      <c r="L16" t="s">
        <v>79</v>
      </c>
      <c r="O16" s="51">
        <v>2070</v>
      </c>
      <c r="P16" t="s">
        <v>85</v>
      </c>
      <c r="Q16" t="s">
        <v>86</v>
      </c>
    </row>
    <row r="17" spans="1:17" x14ac:dyDescent="0.25">
      <c r="A17" t="s">
        <v>101</v>
      </c>
      <c r="B17" t="s">
        <v>79</v>
      </c>
      <c r="C17">
        <v>2020</v>
      </c>
      <c r="D17" t="b">
        <v>1</v>
      </c>
      <c r="E17" s="50">
        <v>44064.740079861112</v>
      </c>
      <c r="F17" t="s">
        <v>80</v>
      </c>
      <c r="G17" t="s">
        <v>81</v>
      </c>
      <c r="H17" t="s">
        <v>82</v>
      </c>
      <c r="I17" s="85"/>
      <c r="J17" t="s">
        <v>83</v>
      </c>
      <c r="K17" t="s">
        <v>84</v>
      </c>
      <c r="L17" t="s">
        <v>79</v>
      </c>
      <c r="O17" s="51">
        <v>2070</v>
      </c>
      <c r="P17" t="s">
        <v>85</v>
      </c>
      <c r="Q17" t="s">
        <v>86</v>
      </c>
    </row>
    <row r="18" spans="1:17" x14ac:dyDescent="0.25">
      <c r="A18" t="s">
        <v>102</v>
      </c>
      <c r="B18" t="s">
        <v>79</v>
      </c>
      <c r="C18">
        <v>2020</v>
      </c>
      <c r="D18" t="b">
        <v>1</v>
      </c>
      <c r="E18" s="50">
        <v>44064.744742708332</v>
      </c>
      <c r="F18" t="s">
        <v>80</v>
      </c>
      <c r="G18" t="s">
        <v>81</v>
      </c>
      <c r="H18" t="s">
        <v>82</v>
      </c>
      <c r="I18" s="85"/>
      <c r="J18" t="s">
        <v>83</v>
      </c>
      <c r="K18" t="s">
        <v>84</v>
      </c>
      <c r="L18" t="s">
        <v>79</v>
      </c>
      <c r="O18" s="51">
        <v>2070</v>
      </c>
      <c r="P18" t="s">
        <v>85</v>
      </c>
      <c r="Q18" t="s">
        <v>86</v>
      </c>
    </row>
    <row r="19" spans="1:17" x14ac:dyDescent="0.25">
      <c r="A19" t="s">
        <v>103</v>
      </c>
      <c r="B19" t="s">
        <v>79</v>
      </c>
      <c r="C19">
        <v>2020</v>
      </c>
      <c r="D19" t="b">
        <v>1</v>
      </c>
      <c r="E19" s="50">
        <v>44064.746857141203</v>
      </c>
      <c r="F19" t="s">
        <v>80</v>
      </c>
      <c r="G19" t="s">
        <v>81</v>
      </c>
      <c r="H19" t="s">
        <v>82</v>
      </c>
      <c r="I19" s="85"/>
      <c r="J19" t="s">
        <v>83</v>
      </c>
      <c r="K19" t="s">
        <v>84</v>
      </c>
      <c r="L19" t="s">
        <v>79</v>
      </c>
      <c r="O19" s="51">
        <v>2070</v>
      </c>
      <c r="P19" t="s">
        <v>85</v>
      </c>
      <c r="Q19" t="s">
        <v>86</v>
      </c>
    </row>
    <row r="20" spans="1:17" x14ac:dyDescent="0.25">
      <c r="A20" t="s">
        <v>104</v>
      </c>
      <c r="B20" t="s">
        <v>79</v>
      </c>
      <c r="C20">
        <v>2020</v>
      </c>
      <c r="D20" t="b">
        <v>1</v>
      </c>
      <c r="E20" s="50">
        <v>44064.748763888892</v>
      </c>
      <c r="F20" t="s">
        <v>80</v>
      </c>
      <c r="G20" t="s">
        <v>81</v>
      </c>
      <c r="H20" t="s">
        <v>82</v>
      </c>
      <c r="I20" s="85"/>
      <c r="J20" t="s">
        <v>83</v>
      </c>
      <c r="K20" t="s">
        <v>84</v>
      </c>
      <c r="L20" t="s">
        <v>79</v>
      </c>
      <c r="O20" s="51">
        <v>2070</v>
      </c>
      <c r="P20" t="s">
        <v>85</v>
      </c>
      <c r="Q20" t="s">
        <v>86</v>
      </c>
    </row>
    <row r="21" spans="1:17" x14ac:dyDescent="0.25">
      <c r="A21" t="s">
        <v>105</v>
      </c>
      <c r="B21" t="s">
        <v>79</v>
      </c>
      <c r="C21">
        <v>2020</v>
      </c>
      <c r="D21" t="b">
        <v>1</v>
      </c>
      <c r="E21" s="50">
        <v>44064.750390196758</v>
      </c>
      <c r="F21" t="s">
        <v>80</v>
      </c>
      <c r="G21" t="s">
        <v>81</v>
      </c>
      <c r="H21" t="s">
        <v>82</v>
      </c>
      <c r="I21" s="85"/>
      <c r="J21" t="s">
        <v>83</v>
      </c>
      <c r="K21" t="s">
        <v>84</v>
      </c>
      <c r="L21" t="s">
        <v>79</v>
      </c>
      <c r="O21" s="51">
        <v>2070</v>
      </c>
      <c r="P21" t="s">
        <v>85</v>
      </c>
      <c r="Q21" t="s">
        <v>86</v>
      </c>
    </row>
    <row r="22" spans="1:17" x14ac:dyDescent="0.25">
      <c r="A22" t="s">
        <v>106</v>
      </c>
      <c r="B22" t="s">
        <v>79</v>
      </c>
      <c r="C22">
        <v>2020</v>
      </c>
      <c r="D22" t="b">
        <v>1</v>
      </c>
      <c r="E22" s="50">
        <v>44064.758083530091</v>
      </c>
      <c r="F22" t="s">
        <v>80</v>
      </c>
      <c r="G22" t="s">
        <v>81</v>
      </c>
      <c r="H22" t="s">
        <v>82</v>
      </c>
      <c r="I22" s="85"/>
      <c r="J22" t="s">
        <v>83</v>
      </c>
      <c r="K22" t="s">
        <v>84</v>
      </c>
      <c r="L22" t="s">
        <v>79</v>
      </c>
      <c r="O22" s="51">
        <v>2070</v>
      </c>
      <c r="P22" t="s">
        <v>85</v>
      </c>
      <c r="Q22" t="s">
        <v>86</v>
      </c>
    </row>
    <row r="23" spans="1:17" x14ac:dyDescent="0.25">
      <c r="A23" t="s">
        <v>107</v>
      </c>
      <c r="B23" t="s">
        <v>79</v>
      </c>
      <c r="C23">
        <v>2020</v>
      </c>
      <c r="D23" t="b">
        <v>1</v>
      </c>
      <c r="E23" s="50">
        <v>44064.759552314812</v>
      </c>
      <c r="F23" t="s">
        <v>80</v>
      </c>
      <c r="G23" t="s">
        <v>81</v>
      </c>
      <c r="H23" t="s">
        <v>82</v>
      </c>
      <c r="I23" s="85"/>
      <c r="J23" t="s">
        <v>83</v>
      </c>
      <c r="K23" t="s">
        <v>84</v>
      </c>
      <c r="L23" t="s">
        <v>79</v>
      </c>
      <c r="O23" s="51">
        <v>2070</v>
      </c>
      <c r="P23" t="s">
        <v>85</v>
      </c>
      <c r="Q23" t="s">
        <v>86</v>
      </c>
    </row>
    <row r="24" spans="1:17" x14ac:dyDescent="0.25">
      <c r="A24" t="s">
        <v>108</v>
      </c>
      <c r="B24" t="s">
        <v>79</v>
      </c>
      <c r="C24">
        <v>2020</v>
      </c>
      <c r="D24" t="b">
        <v>1</v>
      </c>
      <c r="E24" s="50">
        <v>44064.761824965281</v>
      </c>
      <c r="F24" t="s">
        <v>80</v>
      </c>
      <c r="G24" t="s">
        <v>81</v>
      </c>
      <c r="H24" t="s">
        <v>82</v>
      </c>
      <c r="I24" s="85"/>
      <c r="J24" t="s">
        <v>83</v>
      </c>
      <c r="K24" t="s">
        <v>84</v>
      </c>
      <c r="L24" t="s">
        <v>79</v>
      </c>
      <c r="O24" s="51">
        <v>2070</v>
      </c>
      <c r="P24" t="s">
        <v>85</v>
      </c>
      <c r="Q24" t="s">
        <v>86</v>
      </c>
    </row>
    <row r="25" spans="1:17" x14ac:dyDescent="0.25">
      <c r="A25" t="s">
        <v>109</v>
      </c>
      <c r="B25" t="s">
        <v>79</v>
      </c>
      <c r="C25">
        <v>2020</v>
      </c>
      <c r="D25" t="b">
        <v>1</v>
      </c>
      <c r="E25" s="50">
        <v>44064.76314560185</v>
      </c>
      <c r="F25" t="s">
        <v>80</v>
      </c>
      <c r="G25" t="s">
        <v>81</v>
      </c>
      <c r="H25" t="s">
        <v>82</v>
      </c>
      <c r="I25" s="85"/>
      <c r="J25" t="s">
        <v>83</v>
      </c>
      <c r="K25" t="s">
        <v>84</v>
      </c>
      <c r="L25" t="s">
        <v>79</v>
      </c>
      <c r="O25" s="51">
        <v>2070</v>
      </c>
      <c r="P25" t="s">
        <v>85</v>
      </c>
      <c r="Q25" t="s">
        <v>86</v>
      </c>
    </row>
    <row r="26" spans="1:17" x14ac:dyDescent="0.25">
      <c r="A26" t="s">
        <v>110</v>
      </c>
      <c r="B26" t="s">
        <v>79</v>
      </c>
      <c r="C26">
        <v>2020</v>
      </c>
      <c r="D26" t="b">
        <v>1</v>
      </c>
      <c r="E26" s="50">
        <v>44064.764722106484</v>
      </c>
      <c r="F26" t="s">
        <v>80</v>
      </c>
      <c r="G26" t="s">
        <v>81</v>
      </c>
      <c r="H26" t="s">
        <v>82</v>
      </c>
      <c r="I26" s="85"/>
      <c r="J26" t="s">
        <v>83</v>
      </c>
      <c r="K26" t="s">
        <v>84</v>
      </c>
      <c r="L26" t="s">
        <v>79</v>
      </c>
      <c r="O26" s="51">
        <v>2070</v>
      </c>
      <c r="P26" t="s">
        <v>85</v>
      </c>
      <c r="Q26" t="s">
        <v>86</v>
      </c>
    </row>
    <row r="27" spans="1:17" x14ac:dyDescent="0.25">
      <c r="A27" t="s">
        <v>111</v>
      </c>
      <c r="B27" t="s">
        <v>79</v>
      </c>
      <c r="C27">
        <v>2020</v>
      </c>
      <c r="D27" t="b">
        <v>1</v>
      </c>
      <c r="E27" s="50">
        <v>44064.766705937502</v>
      </c>
      <c r="F27" t="s">
        <v>80</v>
      </c>
      <c r="G27" t="s">
        <v>81</v>
      </c>
      <c r="H27" t="s">
        <v>82</v>
      </c>
      <c r="I27" s="85"/>
      <c r="J27" t="s">
        <v>83</v>
      </c>
      <c r="K27" t="s">
        <v>84</v>
      </c>
      <c r="L27" t="s">
        <v>79</v>
      </c>
      <c r="O27" s="51">
        <v>2070</v>
      </c>
      <c r="P27" t="s">
        <v>85</v>
      </c>
      <c r="Q27" t="s">
        <v>86</v>
      </c>
    </row>
    <row r="28" spans="1:17" x14ac:dyDescent="0.25">
      <c r="A28" t="s">
        <v>112</v>
      </c>
      <c r="B28" t="s">
        <v>79</v>
      </c>
      <c r="C28">
        <v>2020</v>
      </c>
      <c r="D28" t="b">
        <v>1</v>
      </c>
      <c r="E28" s="50">
        <v>44067.554743402776</v>
      </c>
      <c r="F28" t="s">
        <v>80</v>
      </c>
      <c r="G28" t="s">
        <v>81</v>
      </c>
      <c r="H28" t="s">
        <v>82</v>
      </c>
      <c r="I28" s="85"/>
      <c r="J28" t="s">
        <v>83</v>
      </c>
      <c r="K28" t="s">
        <v>84</v>
      </c>
      <c r="L28" t="s">
        <v>79</v>
      </c>
      <c r="O28" s="51">
        <v>2070</v>
      </c>
      <c r="P28" t="s">
        <v>85</v>
      </c>
      <c r="Q28" t="s">
        <v>86</v>
      </c>
    </row>
    <row r="29" spans="1:17" x14ac:dyDescent="0.25">
      <c r="A29" t="s">
        <v>113</v>
      </c>
      <c r="B29" t="s">
        <v>79</v>
      </c>
      <c r="C29">
        <v>2020</v>
      </c>
      <c r="D29" t="b">
        <v>1</v>
      </c>
      <c r="E29" s="50">
        <v>44067.557186886574</v>
      </c>
      <c r="F29" t="s">
        <v>80</v>
      </c>
      <c r="G29" t="s">
        <v>81</v>
      </c>
      <c r="H29" t="s">
        <v>82</v>
      </c>
      <c r="I29" s="85"/>
      <c r="J29" t="s">
        <v>83</v>
      </c>
      <c r="K29" t="s">
        <v>84</v>
      </c>
      <c r="L29" t="s">
        <v>79</v>
      </c>
      <c r="O29" s="51">
        <v>2070</v>
      </c>
      <c r="P29" t="s">
        <v>85</v>
      </c>
      <c r="Q29" t="s">
        <v>86</v>
      </c>
    </row>
    <row r="30" spans="1:17" x14ac:dyDescent="0.25">
      <c r="A30" t="s">
        <v>114</v>
      </c>
      <c r="B30" t="s">
        <v>79</v>
      </c>
      <c r="C30">
        <v>2020</v>
      </c>
      <c r="D30" t="b">
        <v>1</v>
      </c>
      <c r="E30" s="50">
        <v>44067.562659490737</v>
      </c>
      <c r="F30" t="s">
        <v>80</v>
      </c>
      <c r="G30" t="s">
        <v>81</v>
      </c>
      <c r="H30" t="s">
        <v>82</v>
      </c>
      <c r="I30" s="85"/>
      <c r="J30" t="s">
        <v>83</v>
      </c>
      <c r="K30" t="s">
        <v>84</v>
      </c>
      <c r="L30" t="s">
        <v>79</v>
      </c>
      <c r="O30" s="51">
        <v>2070</v>
      </c>
      <c r="P30" t="s">
        <v>85</v>
      </c>
      <c r="Q30" t="s">
        <v>86</v>
      </c>
    </row>
    <row r="31" spans="1:17" x14ac:dyDescent="0.25">
      <c r="A31" t="s">
        <v>115</v>
      </c>
      <c r="B31" t="s">
        <v>79</v>
      </c>
      <c r="C31">
        <v>2020</v>
      </c>
      <c r="D31" t="b">
        <v>1</v>
      </c>
      <c r="E31" s="50">
        <v>44067.599517858798</v>
      </c>
      <c r="F31" t="s">
        <v>80</v>
      </c>
      <c r="G31" t="s">
        <v>81</v>
      </c>
      <c r="H31" t="s">
        <v>82</v>
      </c>
      <c r="I31" s="85"/>
      <c r="J31" t="s">
        <v>83</v>
      </c>
      <c r="K31" t="s">
        <v>84</v>
      </c>
      <c r="L31" t="s">
        <v>79</v>
      </c>
      <c r="O31" s="51">
        <v>2070</v>
      </c>
      <c r="P31" t="s">
        <v>85</v>
      </c>
      <c r="Q31" t="s">
        <v>86</v>
      </c>
    </row>
    <row r="32" spans="1:17" x14ac:dyDescent="0.25">
      <c r="A32" t="s">
        <v>116</v>
      </c>
      <c r="B32" t="s">
        <v>79</v>
      </c>
      <c r="C32">
        <v>2020</v>
      </c>
      <c r="D32" t="b">
        <v>1</v>
      </c>
      <c r="E32" s="50">
        <v>44067.822814120373</v>
      </c>
      <c r="F32" t="s">
        <v>80</v>
      </c>
      <c r="G32" t="s">
        <v>81</v>
      </c>
      <c r="H32" t="s">
        <v>82</v>
      </c>
      <c r="I32" s="85"/>
      <c r="J32" t="s">
        <v>83</v>
      </c>
      <c r="K32" t="s">
        <v>84</v>
      </c>
      <c r="L32" t="s">
        <v>79</v>
      </c>
      <c r="O32" s="51">
        <v>2070</v>
      </c>
      <c r="P32" t="s">
        <v>85</v>
      </c>
      <c r="Q32" t="s">
        <v>86</v>
      </c>
    </row>
    <row r="33" spans="1:17" x14ac:dyDescent="0.25">
      <c r="A33" t="s">
        <v>117</v>
      </c>
      <c r="B33" t="s">
        <v>79</v>
      </c>
      <c r="C33">
        <v>2020</v>
      </c>
      <c r="D33" t="b">
        <v>1</v>
      </c>
      <c r="E33" s="50">
        <v>44074.488260219907</v>
      </c>
      <c r="F33" t="s">
        <v>80</v>
      </c>
      <c r="G33" t="s">
        <v>81</v>
      </c>
      <c r="H33" t="s">
        <v>82</v>
      </c>
      <c r="I33" s="85"/>
      <c r="J33" t="s">
        <v>83</v>
      </c>
      <c r="K33" t="s">
        <v>84</v>
      </c>
      <c r="L33" t="s">
        <v>79</v>
      </c>
      <c r="O33" s="51">
        <v>2070</v>
      </c>
      <c r="P33" t="s">
        <v>85</v>
      </c>
      <c r="Q33" t="s">
        <v>86</v>
      </c>
    </row>
    <row r="34" spans="1:17" x14ac:dyDescent="0.25">
      <c r="A34" t="s">
        <v>118</v>
      </c>
      <c r="B34" t="s">
        <v>79</v>
      </c>
      <c r="C34">
        <v>2020</v>
      </c>
      <c r="D34" t="b">
        <v>1</v>
      </c>
      <c r="E34" s="50">
        <v>44074.490982407406</v>
      </c>
      <c r="F34" t="s">
        <v>80</v>
      </c>
      <c r="G34" t="s">
        <v>81</v>
      </c>
      <c r="H34" t="s">
        <v>82</v>
      </c>
      <c r="I34" s="85"/>
      <c r="J34" t="s">
        <v>83</v>
      </c>
      <c r="K34" t="s">
        <v>84</v>
      </c>
      <c r="L34" t="s">
        <v>79</v>
      </c>
      <c r="O34" s="51">
        <v>2070</v>
      </c>
      <c r="P34" t="s">
        <v>85</v>
      </c>
      <c r="Q34" t="s">
        <v>86</v>
      </c>
    </row>
    <row r="35" spans="1:17" ht="16.5" customHeight="1" x14ac:dyDescent="0.25">
      <c r="A35" s="54" t="s">
        <v>119</v>
      </c>
      <c r="B35" s="54" t="s">
        <v>79</v>
      </c>
      <c r="C35" s="54">
        <v>2020</v>
      </c>
      <c r="D35" s="54" t="b">
        <v>1</v>
      </c>
      <c r="E35" s="56">
        <v>44099.574243831019</v>
      </c>
      <c r="F35" s="54" t="s">
        <v>80</v>
      </c>
      <c r="G35" s="54" t="s">
        <v>81</v>
      </c>
      <c r="H35" s="54" t="s">
        <v>82</v>
      </c>
      <c r="I35" s="85"/>
      <c r="J35" s="54" t="s">
        <v>83</v>
      </c>
      <c r="K35" s="54" t="s">
        <v>84</v>
      </c>
      <c r="L35" s="54" t="s">
        <v>79</v>
      </c>
      <c r="M35" s="54"/>
      <c r="N35" s="54"/>
      <c r="O35" s="57">
        <v>2070</v>
      </c>
      <c r="P35" s="54" t="s">
        <v>85</v>
      </c>
      <c r="Q35" s="54" t="s">
        <v>86</v>
      </c>
    </row>
    <row r="36" spans="1:17" ht="23.25" customHeight="1" x14ac:dyDescent="0.25">
      <c r="A36" s="54" t="s">
        <v>120</v>
      </c>
      <c r="B36" s="54" t="s">
        <v>79</v>
      </c>
      <c r="C36" s="54">
        <v>2020</v>
      </c>
      <c r="D36" s="54" t="b">
        <v>1</v>
      </c>
      <c r="E36" s="56">
        <v>44099.575381979164</v>
      </c>
      <c r="F36" s="54" t="s">
        <v>80</v>
      </c>
      <c r="G36" s="54" t="s">
        <v>81</v>
      </c>
      <c r="H36" s="54" t="s">
        <v>82</v>
      </c>
      <c r="I36" s="85"/>
      <c r="J36" s="54" t="s">
        <v>83</v>
      </c>
      <c r="K36" s="54" t="s">
        <v>84</v>
      </c>
      <c r="L36" s="54" t="s">
        <v>79</v>
      </c>
      <c r="M36" s="54"/>
      <c r="N36" s="54"/>
      <c r="O36" s="57">
        <v>2070</v>
      </c>
      <c r="P36" s="54" t="s">
        <v>85</v>
      </c>
      <c r="Q36" s="54" t="s">
        <v>86</v>
      </c>
    </row>
    <row r="37" spans="1:17" x14ac:dyDescent="0.25">
      <c r="A37" s="54" t="s">
        <v>121</v>
      </c>
      <c r="B37" s="54" t="s">
        <v>79</v>
      </c>
      <c r="C37" s="54">
        <v>2020</v>
      </c>
      <c r="D37" s="54" t="b">
        <v>1</v>
      </c>
      <c r="E37" s="56">
        <v>44112.684837349538</v>
      </c>
      <c r="F37" s="54" t="s">
        <v>80</v>
      </c>
      <c r="G37" s="54" t="s">
        <v>81</v>
      </c>
      <c r="H37" s="54" t="s">
        <v>82</v>
      </c>
      <c r="I37" s="85"/>
      <c r="J37" s="54" t="s">
        <v>83</v>
      </c>
      <c r="K37" s="54" t="s">
        <v>84</v>
      </c>
      <c r="L37" s="54" t="s">
        <v>79</v>
      </c>
      <c r="M37" s="54"/>
      <c r="N37" s="54"/>
      <c r="O37" s="57">
        <v>2070</v>
      </c>
      <c r="P37" s="54" t="s">
        <v>85</v>
      </c>
      <c r="Q37" s="54" t="s">
        <v>86</v>
      </c>
    </row>
    <row r="38" spans="1:17" ht="22.5" customHeight="1" x14ac:dyDescent="0.25">
      <c r="A38" s="54" t="s">
        <v>122</v>
      </c>
      <c r="B38" s="54" t="s">
        <v>79</v>
      </c>
      <c r="C38" s="54">
        <v>2020</v>
      </c>
      <c r="D38" s="54" t="b">
        <v>1</v>
      </c>
      <c r="E38" s="56">
        <v>43878.681485682871</v>
      </c>
      <c r="F38" s="54" t="s">
        <v>80</v>
      </c>
      <c r="G38" s="54" t="s">
        <v>81</v>
      </c>
      <c r="H38" s="54" t="s">
        <v>82</v>
      </c>
      <c r="I38" s="85"/>
      <c r="J38" s="54" t="s">
        <v>123</v>
      </c>
      <c r="K38" s="54" t="s">
        <v>84</v>
      </c>
      <c r="L38" s="54" t="s">
        <v>79</v>
      </c>
      <c r="M38" s="54"/>
      <c r="N38" s="54"/>
      <c r="O38" s="58">
        <v>4500</v>
      </c>
      <c r="P38" s="54" t="s">
        <v>85</v>
      </c>
      <c r="Q38" s="54" t="s">
        <v>86</v>
      </c>
    </row>
    <row r="39" spans="1:17" ht="22.5" customHeight="1" x14ac:dyDescent="0.25">
      <c r="A39" s="54" t="s">
        <v>124</v>
      </c>
      <c r="B39" s="54" t="s">
        <v>79</v>
      </c>
      <c r="C39" s="54">
        <v>2020</v>
      </c>
      <c r="D39" s="54" t="b">
        <v>1</v>
      </c>
      <c r="E39" s="56">
        <v>43878.684599618056</v>
      </c>
      <c r="F39" s="54" t="s">
        <v>80</v>
      </c>
      <c r="G39" s="54" t="s">
        <v>81</v>
      </c>
      <c r="H39" s="54" t="s">
        <v>82</v>
      </c>
      <c r="I39" s="85"/>
      <c r="J39" s="54" t="s">
        <v>123</v>
      </c>
      <c r="K39" s="54" t="s">
        <v>84</v>
      </c>
      <c r="L39" s="54" t="s">
        <v>79</v>
      </c>
      <c r="M39" s="54"/>
      <c r="N39" s="54"/>
      <c r="O39" s="58">
        <v>4500</v>
      </c>
      <c r="P39" s="54" t="s">
        <v>85</v>
      </c>
      <c r="Q39" s="54" t="s">
        <v>86</v>
      </c>
    </row>
    <row r="40" spans="1:17" ht="22.5" customHeight="1" x14ac:dyDescent="0.25">
      <c r="A40" s="54" t="s">
        <v>125</v>
      </c>
      <c r="B40" s="54" t="s">
        <v>79</v>
      </c>
      <c r="C40" s="54">
        <v>2020</v>
      </c>
      <c r="D40" s="54" t="b">
        <v>1</v>
      </c>
      <c r="E40" s="56">
        <v>43903.46902109954</v>
      </c>
      <c r="F40" s="54" t="s">
        <v>80</v>
      </c>
      <c r="G40" s="54" t="s">
        <v>81</v>
      </c>
      <c r="H40" s="54" t="s">
        <v>82</v>
      </c>
      <c r="I40" s="85"/>
      <c r="J40" s="54" t="s">
        <v>126</v>
      </c>
      <c r="K40" s="54" t="s">
        <v>84</v>
      </c>
      <c r="L40" s="54" t="s">
        <v>79</v>
      </c>
      <c r="M40" s="54"/>
      <c r="N40" s="54"/>
      <c r="O40" s="58">
        <v>4500</v>
      </c>
      <c r="P40" s="54" t="s">
        <v>85</v>
      </c>
      <c r="Q40" s="54" t="s">
        <v>86</v>
      </c>
    </row>
    <row r="41" spans="1:17" ht="22.5" customHeight="1" x14ac:dyDescent="0.25">
      <c r="A41" s="54" t="s">
        <v>127</v>
      </c>
      <c r="B41" s="54" t="s">
        <v>79</v>
      </c>
      <c r="C41" s="54">
        <v>2020</v>
      </c>
      <c r="D41" s="54" t="b">
        <v>1</v>
      </c>
      <c r="E41" s="56">
        <v>43903.478045717595</v>
      </c>
      <c r="F41" s="54" t="s">
        <v>80</v>
      </c>
      <c r="G41" s="54" t="s">
        <v>81</v>
      </c>
      <c r="H41" s="54" t="s">
        <v>82</v>
      </c>
      <c r="I41" s="85"/>
      <c r="J41" s="54" t="s">
        <v>128</v>
      </c>
      <c r="K41" s="54" t="s">
        <v>84</v>
      </c>
      <c r="L41" s="54" t="s">
        <v>79</v>
      </c>
      <c r="M41" s="54"/>
      <c r="N41" s="54"/>
      <c r="O41" s="58">
        <v>4500</v>
      </c>
      <c r="P41" s="54" t="s">
        <v>85</v>
      </c>
      <c r="Q41" s="54" t="s">
        <v>86</v>
      </c>
    </row>
    <row r="42" spans="1:17" ht="22.5" customHeight="1" x14ac:dyDescent="0.25">
      <c r="A42" s="54" t="s">
        <v>129</v>
      </c>
      <c r="B42" s="54" t="s">
        <v>79</v>
      </c>
      <c r="C42" s="54">
        <v>2020</v>
      </c>
      <c r="D42" s="54" t="b">
        <v>1</v>
      </c>
      <c r="E42" s="56">
        <v>43935.441809606484</v>
      </c>
      <c r="F42" s="54" t="s">
        <v>80</v>
      </c>
      <c r="G42" s="54" t="s">
        <v>81</v>
      </c>
      <c r="H42" s="54" t="s">
        <v>82</v>
      </c>
      <c r="I42" s="85"/>
      <c r="J42" s="54" t="s">
        <v>130</v>
      </c>
      <c r="K42" s="54" t="s">
        <v>84</v>
      </c>
      <c r="L42" s="54" t="s">
        <v>79</v>
      </c>
      <c r="M42" s="54"/>
      <c r="N42" s="54"/>
      <c r="O42" s="58">
        <v>4500</v>
      </c>
      <c r="P42" s="54" t="s">
        <v>85</v>
      </c>
      <c r="Q42" s="54" t="s">
        <v>86</v>
      </c>
    </row>
    <row r="43" spans="1:17" ht="22.5" customHeight="1" x14ac:dyDescent="0.25">
      <c r="A43" s="54" t="s">
        <v>131</v>
      </c>
      <c r="B43" s="54" t="s">
        <v>79</v>
      </c>
      <c r="C43" s="54">
        <v>2020</v>
      </c>
      <c r="D43" s="54" t="b">
        <v>1</v>
      </c>
      <c r="E43" s="56">
        <v>43935.446480902778</v>
      </c>
      <c r="F43" s="54" t="s">
        <v>80</v>
      </c>
      <c r="G43" s="54" t="s">
        <v>81</v>
      </c>
      <c r="H43" s="54" t="s">
        <v>82</v>
      </c>
      <c r="I43" s="85"/>
      <c r="J43" s="54" t="s">
        <v>130</v>
      </c>
      <c r="K43" s="54" t="s">
        <v>84</v>
      </c>
      <c r="L43" s="54" t="s">
        <v>79</v>
      </c>
      <c r="M43" s="54"/>
      <c r="N43" s="54"/>
      <c r="O43" s="58">
        <v>4500</v>
      </c>
      <c r="P43" s="54" t="s">
        <v>85</v>
      </c>
      <c r="Q43" s="54" t="s">
        <v>86</v>
      </c>
    </row>
    <row r="44" spans="1:17" ht="22.5" customHeight="1" x14ac:dyDescent="0.25">
      <c r="A44" s="54" t="s">
        <v>132</v>
      </c>
      <c r="B44" s="54" t="s">
        <v>79</v>
      </c>
      <c r="C44" s="54">
        <v>2020</v>
      </c>
      <c r="D44" s="54" t="b">
        <v>1</v>
      </c>
      <c r="E44" s="56">
        <v>43964.59412519676</v>
      </c>
      <c r="F44" s="54" t="s">
        <v>80</v>
      </c>
      <c r="G44" s="54" t="s">
        <v>81</v>
      </c>
      <c r="H44" s="54" t="s">
        <v>82</v>
      </c>
      <c r="I44" s="85"/>
      <c r="J44" s="54" t="s">
        <v>133</v>
      </c>
      <c r="K44" s="54" t="s">
        <v>84</v>
      </c>
      <c r="L44" s="54" t="s">
        <v>79</v>
      </c>
      <c r="M44" s="54"/>
      <c r="N44" s="54"/>
      <c r="O44" s="58">
        <v>4500</v>
      </c>
      <c r="P44" s="54" t="s">
        <v>85</v>
      </c>
      <c r="Q44" s="54" t="s">
        <v>86</v>
      </c>
    </row>
    <row r="45" spans="1:17" ht="22.5" customHeight="1" x14ac:dyDescent="0.25">
      <c r="A45" s="54" t="s">
        <v>134</v>
      </c>
      <c r="B45" s="54" t="s">
        <v>79</v>
      </c>
      <c r="C45" s="54">
        <v>2020</v>
      </c>
      <c r="D45" s="54" t="b">
        <v>1</v>
      </c>
      <c r="E45" s="56">
        <v>43964.599386030095</v>
      </c>
      <c r="F45" s="54" t="s">
        <v>80</v>
      </c>
      <c r="G45" s="54" t="s">
        <v>81</v>
      </c>
      <c r="H45" s="54" t="s">
        <v>82</v>
      </c>
      <c r="I45" s="85"/>
      <c r="J45" s="54" t="s">
        <v>133</v>
      </c>
      <c r="K45" s="54" t="s">
        <v>84</v>
      </c>
      <c r="L45" s="54" t="s">
        <v>79</v>
      </c>
      <c r="M45" s="54"/>
      <c r="N45" s="54"/>
      <c r="O45" s="58">
        <v>4500</v>
      </c>
      <c r="P45" s="54" t="s">
        <v>85</v>
      </c>
      <c r="Q45" s="54" t="s">
        <v>86</v>
      </c>
    </row>
    <row r="46" spans="1:17" ht="22.5" customHeight="1" x14ac:dyDescent="0.25">
      <c r="A46" s="54" t="s">
        <v>135</v>
      </c>
      <c r="B46" s="54" t="s">
        <v>79</v>
      </c>
      <c r="C46" s="54">
        <v>2020</v>
      </c>
      <c r="D46" s="54" t="b">
        <v>1</v>
      </c>
      <c r="E46" s="56">
        <v>44081.563556400462</v>
      </c>
      <c r="F46" s="54" t="s">
        <v>80</v>
      </c>
      <c r="G46" s="54" t="s">
        <v>81</v>
      </c>
      <c r="H46" s="54" t="s">
        <v>82</v>
      </c>
      <c r="I46" s="85"/>
      <c r="J46" s="54" t="s">
        <v>136</v>
      </c>
      <c r="K46" s="54" t="s">
        <v>84</v>
      </c>
      <c r="L46" s="54" t="s">
        <v>79</v>
      </c>
      <c r="M46" s="54"/>
      <c r="N46" s="54"/>
      <c r="O46" s="58">
        <v>4500</v>
      </c>
      <c r="P46" s="54" t="s">
        <v>85</v>
      </c>
      <c r="Q46" s="54" t="s">
        <v>86</v>
      </c>
    </row>
    <row r="47" spans="1:17" ht="22.5" customHeight="1" x14ac:dyDescent="0.25">
      <c r="A47" s="54" t="s">
        <v>137</v>
      </c>
      <c r="B47" s="54" t="s">
        <v>79</v>
      </c>
      <c r="C47" s="54">
        <v>2020</v>
      </c>
      <c r="D47" s="54" t="b">
        <v>1</v>
      </c>
      <c r="E47" s="56">
        <v>44081.566180671296</v>
      </c>
      <c r="F47" s="54" t="s">
        <v>80</v>
      </c>
      <c r="G47" s="54" t="s">
        <v>81</v>
      </c>
      <c r="H47" s="54" t="s">
        <v>82</v>
      </c>
      <c r="I47" s="85"/>
      <c r="J47" s="54" t="s">
        <v>136</v>
      </c>
      <c r="K47" s="54" t="s">
        <v>84</v>
      </c>
      <c r="L47" s="54" t="s">
        <v>79</v>
      </c>
      <c r="M47" s="54"/>
      <c r="N47" s="54"/>
      <c r="O47" s="58">
        <v>4500</v>
      </c>
      <c r="P47" s="54" t="s">
        <v>85</v>
      </c>
      <c r="Q47" s="54" t="s">
        <v>86</v>
      </c>
    </row>
    <row r="48" spans="1:17" ht="22.5" customHeight="1" x14ac:dyDescent="0.25">
      <c r="A48" s="54" t="s">
        <v>138</v>
      </c>
      <c r="B48" s="54" t="s">
        <v>79</v>
      </c>
      <c r="C48" s="54">
        <v>2020</v>
      </c>
      <c r="D48" s="54" t="b">
        <v>1</v>
      </c>
      <c r="E48" s="56">
        <v>44113.842307175924</v>
      </c>
      <c r="F48" s="54" t="s">
        <v>80</v>
      </c>
      <c r="G48" s="54" t="s">
        <v>81</v>
      </c>
      <c r="H48" s="54" t="s">
        <v>82</v>
      </c>
      <c r="I48" s="85"/>
      <c r="J48" s="54" t="s">
        <v>139</v>
      </c>
      <c r="K48" s="54" t="s">
        <v>84</v>
      </c>
      <c r="L48" s="54" t="s">
        <v>79</v>
      </c>
      <c r="M48" s="54"/>
      <c r="N48" s="54"/>
      <c r="O48" s="58">
        <v>4500</v>
      </c>
      <c r="P48" s="54" t="s">
        <v>85</v>
      </c>
      <c r="Q48" s="54" t="s">
        <v>86</v>
      </c>
    </row>
    <row r="49" spans="1:17" x14ac:dyDescent="0.25">
      <c r="A49" s="54" t="s">
        <v>140</v>
      </c>
      <c r="B49" s="54" t="s">
        <v>79</v>
      </c>
      <c r="C49" s="54">
        <v>2020</v>
      </c>
      <c r="D49" s="54" t="b">
        <v>1</v>
      </c>
      <c r="E49" s="56">
        <v>44113.849430983799</v>
      </c>
      <c r="F49" s="54" t="s">
        <v>80</v>
      </c>
      <c r="G49" s="54" t="s">
        <v>81</v>
      </c>
      <c r="H49" s="54" t="s">
        <v>82</v>
      </c>
      <c r="I49" s="85"/>
      <c r="J49" s="54" t="s">
        <v>139</v>
      </c>
      <c r="K49" s="54" t="s">
        <v>84</v>
      </c>
      <c r="L49" s="54" t="s">
        <v>79</v>
      </c>
      <c r="M49" s="54"/>
      <c r="N49" s="54"/>
      <c r="O49" s="58">
        <v>4500</v>
      </c>
      <c r="P49" s="54" t="s">
        <v>85</v>
      </c>
      <c r="Q49" s="54" t="s">
        <v>86</v>
      </c>
    </row>
    <row r="50" spans="1:17" x14ac:dyDescent="0.25">
      <c r="A50" s="54" t="s">
        <v>141</v>
      </c>
      <c r="B50" s="54" t="s">
        <v>79</v>
      </c>
      <c r="C50" s="54">
        <v>2020</v>
      </c>
      <c r="D50" s="54" t="b">
        <v>1</v>
      </c>
      <c r="E50" s="56">
        <v>44099.511122337964</v>
      </c>
      <c r="F50" s="54" t="s">
        <v>80</v>
      </c>
      <c r="G50" s="54" t="s">
        <v>81</v>
      </c>
      <c r="H50" s="54" t="s">
        <v>82</v>
      </c>
      <c r="I50" s="85"/>
      <c r="J50" s="54" t="s">
        <v>142</v>
      </c>
      <c r="K50" s="54" t="s">
        <v>84</v>
      </c>
      <c r="L50" s="54" t="s">
        <v>79</v>
      </c>
      <c r="M50" s="54"/>
      <c r="N50" s="54"/>
      <c r="O50" s="58">
        <v>10000</v>
      </c>
      <c r="P50" s="54" t="s">
        <v>85</v>
      </c>
      <c r="Q50" s="54" t="s">
        <v>86</v>
      </c>
    </row>
    <row r="51" spans="1:17" ht="22.5" customHeight="1" x14ac:dyDescent="0.25">
      <c r="A51" s="54" t="s">
        <v>143</v>
      </c>
      <c r="B51" s="54" t="s">
        <v>79</v>
      </c>
      <c r="C51" s="54">
        <v>2020</v>
      </c>
      <c r="D51" s="54" t="b">
        <v>1</v>
      </c>
      <c r="E51" s="56">
        <v>44099.513266782407</v>
      </c>
      <c r="F51" s="54" t="s">
        <v>80</v>
      </c>
      <c r="G51" s="54" t="s">
        <v>81</v>
      </c>
      <c r="H51" s="54" t="s">
        <v>82</v>
      </c>
      <c r="I51" s="85"/>
      <c r="J51" s="54" t="s">
        <v>142</v>
      </c>
      <c r="K51" s="54" t="s">
        <v>84</v>
      </c>
      <c r="L51" s="54" t="s">
        <v>79</v>
      </c>
      <c r="M51" s="54"/>
      <c r="N51" s="54"/>
      <c r="O51" s="58">
        <v>10000</v>
      </c>
      <c r="P51" s="54" t="s">
        <v>85</v>
      </c>
      <c r="Q51" s="54" t="s">
        <v>86</v>
      </c>
    </row>
    <row r="52" spans="1:17" ht="22.5" customHeight="1" x14ac:dyDescent="0.25">
      <c r="A52" s="54" t="s">
        <v>144</v>
      </c>
      <c r="B52" s="54" t="s">
        <v>79</v>
      </c>
      <c r="C52" s="54">
        <v>2020</v>
      </c>
      <c r="D52" s="54" t="b">
        <v>1</v>
      </c>
      <c r="E52" s="56">
        <v>44099.515062349536</v>
      </c>
      <c r="F52" s="54" t="s">
        <v>80</v>
      </c>
      <c r="G52" s="54" t="s">
        <v>81</v>
      </c>
      <c r="H52" s="54" t="s">
        <v>82</v>
      </c>
      <c r="I52" s="85"/>
      <c r="J52" s="54" t="s">
        <v>142</v>
      </c>
      <c r="K52" s="54" t="s">
        <v>84</v>
      </c>
      <c r="L52" s="54" t="s">
        <v>79</v>
      </c>
      <c r="M52" s="54"/>
      <c r="N52" s="54"/>
      <c r="O52" s="58">
        <v>10000</v>
      </c>
      <c r="P52" s="54" t="s">
        <v>85</v>
      </c>
      <c r="Q52" s="54" t="s">
        <v>86</v>
      </c>
    </row>
    <row r="53" spans="1:17" ht="22.5" customHeight="1" x14ac:dyDescent="0.25">
      <c r="A53" s="54" t="s">
        <v>145</v>
      </c>
      <c r="B53" s="54" t="s">
        <v>79</v>
      </c>
      <c r="C53" s="54">
        <v>2020</v>
      </c>
      <c r="D53" s="54" t="b">
        <v>1</v>
      </c>
      <c r="E53" s="56">
        <v>44099.517791747683</v>
      </c>
      <c r="F53" s="54" t="s">
        <v>80</v>
      </c>
      <c r="G53" s="54" t="s">
        <v>81</v>
      </c>
      <c r="H53" s="54" t="s">
        <v>82</v>
      </c>
      <c r="I53" s="85"/>
      <c r="J53" s="54" t="s">
        <v>142</v>
      </c>
      <c r="K53" s="54" t="s">
        <v>84</v>
      </c>
      <c r="L53" s="54" t="s">
        <v>79</v>
      </c>
      <c r="M53" s="54"/>
      <c r="N53" s="54"/>
      <c r="O53" s="58">
        <v>10000</v>
      </c>
      <c r="P53" s="54" t="s">
        <v>85</v>
      </c>
      <c r="Q53" s="54" t="s">
        <v>86</v>
      </c>
    </row>
    <row r="54" spans="1:17" ht="22.5" customHeight="1" x14ac:dyDescent="0.25">
      <c r="A54" s="54" t="s">
        <v>146</v>
      </c>
      <c r="B54" s="54" t="s">
        <v>79</v>
      </c>
      <c r="C54" s="54">
        <v>2020</v>
      </c>
      <c r="D54" s="54" t="b">
        <v>1</v>
      </c>
      <c r="E54" s="56">
        <v>44099.519080243059</v>
      </c>
      <c r="F54" s="54" t="s">
        <v>80</v>
      </c>
      <c r="G54" s="54" t="s">
        <v>81</v>
      </c>
      <c r="H54" s="54" t="s">
        <v>82</v>
      </c>
      <c r="I54" s="85"/>
      <c r="J54" s="54" t="s">
        <v>142</v>
      </c>
      <c r="K54" s="54" t="s">
        <v>84</v>
      </c>
      <c r="L54" s="54" t="s">
        <v>79</v>
      </c>
      <c r="M54" s="54"/>
      <c r="N54" s="54"/>
      <c r="O54" s="58">
        <v>10000</v>
      </c>
      <c r="P54" s="54" t="s">
        <v>85</v>
      </c>
      <c r="Q54" s="54" t="s">
        <v>86</v>
      </c>
    </row>
    <row r="55" spans="1:17" ht="22.5" customHeight="1" x14ac:dyDescent="0.25">
      <c r="A55" s="54" t="s">
        <v>147</v>
      </c>
      <c r="B55" s="54" t="s">
        <v>79</v>
      </c>
      <c r="C55" s="54">
        <v>2020</v>
      </c>
      <c r="D55" s="54" t="b">
        <v>1</v>
      </c>
      <c r="E55" s="56">
        <v>44099.521816435183</v>
      </c>
      <c r="F55" s="54" t="s">
        <v>80</v>
      </c>
      <c r="G55" s="54" t="s">
        <v>81</v>
      </c>
      <c r="H55" s="54" t="s">
        <v>82</v>
      </c>
      <c r="I55" s="85"/>
      <c r="J55" s="54" t="s">
        <v>148</v>
      </c>
      <c r="K55" s="54" t="s">
        <v>84</v>
      </c>
      <c r="L55" s="54" t="s">
        <v>79</v>
      </c>
      <c r="M55" s="54"/>
      <c r="N55" s="54"/>
      <c r="O55" s="58">
        <v>10000</v>
      </c>
      <c r="P55" s="54" t="s">
        <v>85</v>
      </c>
      <c r="Q55" s="54" t="s">
        <v>86</v>
      </c>
    </row>
    <row r="56" spans="1:17" ht="22.5" customHeight="1" x14ac:dyDescent="0.25">
      <c r="A56" s="54" t="s">
        <v>149</v>
      </c>
      <c r="B56" s="54" t="s">
        <v>79</v>
      </c>
      <c r="C56" s="54">
        <v>2020</v>
      </c>
      <c r="D56" s="54" t="b">
        <v>1</v>
      </c>
      <c r="E56" s="56">
        <v>44099.524860185185</v>
      </c>
      <c r="F56" s="54" t="s">
        <v>80</v>
      </c>
      <c r="G56" s="54" t="s">
        <v>81</v>
      </c>
      <c r="H56" s="54" t="s">
        <v>82</v>
      </c>
      <c r="I56" s="85"/>
      <c r="J56" s="54" t="s">
        <v>148</v>
      </c>
      <c r="K56" s="54" t="s">
        <v>84</v>
      </c>
      <c r="L56" s="54" t="s">
        <v>79</v>
      </c>
      <c r="M56" s="54"/>
      <c r="N56" s="54"/>
      <c r="O56" s="58">
        <v>10000</v>
      </c>
      <c r="P56" s="54" t="s">
        <v>85</v>
      </c>
      <c r="Q56" s="54" t="s">
        <v>86</v>
      </c>
    </row>
    <row r="57" spans="1:17" ht="22.5" customHeight="1" x14ac:dyDescent="0.25">
      <c r="A57" s="54" t="s">
        <v>150</v>
      </c>
      <c r="B57" s="54" t="s">
        <v>79</v>
      </c>
      <c r="C57" s="54">
        <v>2020</v>
      </c>
      <c r="D57" s="54" t="b">
        <v>1</v>
      </c>
      <c r="E57" s="56">
        <v>44099.527061539353</v>
      </c>
      <c r="F57" s="54" t="s">
        <v>80</v>
      </c>
      <c r="G57" s="54" t="s">
        <v>81</v>
      </c>
      <c r="H57" s="54" t="s">
        <v>82</v>
      </c>
      <c r="I57" s="85"/>
      <c r="J57" s="54" t="s">
        <v>148</v>
      </c>
      <c r="K57" s="54" t="s">
        <v>84</v>
      </c>
      <c r="L57" s="54" t="s">
        <v>79</v>
      </c>
      <c r="M57" s="54"/>
      <c r="N57" s="54"/>
      <c r="O57" s="58">
        <v>10000</v>
      </c>
      <c r="P57" s="54" t="s">
        <v>85</v>
      </c>
      <c r="Q57" s="54" t="s">
        <v>86</v>
      </c>
    </row>
    <row r="58" spans="1:17" ht="22.5" hidden="1" customHeight="1" x14ac:dyDescent="0.25">
      <c r="A58" t="s">
        <v>151</v>
      </c>
      <c r="B58" t="s">
        <v>79</v>
      </c>
      <c r="C58">
        <v>2020</v>
      </c>
      <c r="D58" t="b">
        <v>1</v>
      </c>
      <c r="E58" s="50">
        <v>44081.752154398149</v>
      </c>
      <c r="F58" t="s">
        <v>80</v>
      </c>
      <c r="G58" t="s">
        <v>81</v>
      </c>
      <c r="H58" t="s">
        <v>82</v>
      </c>
      <c r="I58" s="87"/>
      <c r="J58" t="s">
        <v>152</v>
      </c>
      <c r="K58" t="s">
        <v>84</v>
      </c>
      <c r="L58" t="s">
        <v>79</v>
      </c>
      <c r="O58" s="51">
        <v>10500</v>
      </c>
      <c r="P58" t="s">
        <v>85</v>
      </c>
      <c r="Q58" t="s">
        <v>86</v>
      </c>
    </row>
    <row r="59" spans="1:17" ht="22.5" hidden="1" customHeight="1" x14ac:dyDescent="0.25">
      <c r="A59" t="s">
        <v>153</v>
      </c>
      <c r="B59" t="s">
        <v>79</v>
      </c>
      <c r="C59">
        <v>2020</v>
      </c>
      <c r="D59" t="b">
        <v>1</v>
      </c>
      <c r="E59" s="50">
        <v>44081.734387233795</v>
      </c>
      <c r="F59" t="s">
        <v>80</v>
      </c>
      <c r="G59" t="s">
        <v>81</v>
      </c>
      <c r="H59" t="s">
        <v>82</v>
      </c>
      <c r="I59" s="87"/>
      <c r="J59" t="s">
        <v>152</v>
      </c>
      <c r="K59" t="s">
        <v>84</v>
      </c>
      <c r="L59" t="s">
        <v>79</v>
      </c>
      <c r="O59" s="51">
        <v>10800</v>
      </c>
      <c r="P59" t="s">
        <v>85</v>
      </c>
      <c r="Q59" t="s">
        <v>86</v>
      </c>
    </row>
    <row r="60" spans="1:17" ht="22.5" hidden="1" customHeight="1" x14ac:dyDescent="0.25">
      <c r="A60" t="s">
        <v>154</v>
      </c>
      <c r="B60" t="s">
        <v>79</v>
      </c>
      <c r="C60">
        <v>2020</v>
      </c>
      <c r="D60" t="b">
        <v>1</v>
      </c>
      <c r="E60" s="50">
        <v>44088.604544641203</v>
      </c>
      <c r="F60" t="s">
        <v>80</v>
      </c>
      <c r="G60" t="s">
        <v>81</v>
      </c>
      <c r="H60" t="s">
        <v>82</v>
      </c>
      <c r="I60" s="87"/>
      <c r="J60" t="s">
        <v>152</v>
      </c>
      <c r="K60" t="s">
        <v>84</v>
      </c>
      <c r="L60" t="s">
        <v>79</v>
      </c>
      <c r="O60" s="51">
        <v>11399</v>
      </c>
      <c r="P60" t="s">
        <v>85</v>
      </c>
      <c r="Q60" t="s">
        <v>86</v>
      </c>
    </row>
    <row r="61" spans="1:17" ht="22.5" hidden="1" customHeight="1" x14ac:dyDescent="0.25">
      <c r="A61" t="s">
        <v>155</v>
      </c>
      <c r="B61" t="s">
        <v>79</v>
      </c>
      <c r="C61">
        <v>2020</v>
      </c>
      <c r="D61" t="b">
        <v>1</v>
      </c>
      <c r="E61" s="50">
        <v>44081.725626585649</v>
      </c>
      <c r="F61" t="s">
        <v>80</v>
      </c>
      <c r="G61" t="s">
        <v>81</v>
      </c>
      <c r="H61" t="s">
        <v>82</v>
      </c>
      <c r="I61" s="87"/>
      <c r="J61" t="s">
        <v>152</v>
      </c>
      <c r="K61" t="s">
        <v>84</v>
      </c>
      <c r="L61" t="s">
        <v>79</v>
      </c>
      <c r="O61" s="51">
        <v>13000</v>
      </c>
      <c r="P61" t="s">
        <v>85</v>
      </c>
      <c r="Q61" t="s">
        <v>86</v>
      </c>
    </row>
    <row r="62" spans="1:17" ht="22.5" hidden="1" customHeight="1" x14ac:dyDescent="0.25">
      <c r="A62" t="s">
        <v>156</v>
      </c>
      <c r="B62" t="s">
        <v>79</v>
      </c>
      <c r="C62">
        <v>2020</v>
      </c>
      <c r="D62" t="b">
        <v>1</v>
      </c>
      <c r="E62" s="50">
        <v>44081.756626504626</v>
      </c>
      <c r="F62" t="s">
        <v>80</v>
      </c>
      <c r="G62" t="s">
        <v>81</v>
      </c>
      <c r="H62" t="s">
        <v>82</v>
      </c>
      <c r="I62" s="87"/>
      <c r="J62" t="s">
        <v>152</v>
      </c>
      <c r="K62" t="s">
        <v>84</v>
      </c>
      <c r="L62" t="s">
        <v>79</v>
      </c>
      <c r="O62" s="51">
        <v>13699</v>
      </c>
      <c r="P62" t="s">
        <v>85</v>
      </c>
      <c r="Q62" t="s">
        <v>86</v>
      </c>
    </row>
    <row r="63" spans="1:17" ht="22.5" hidden="1" customHeight="1" x14ac:dyDescent="0.25">
      <c r="A63" t="s">
        <v>157</v>
      </c>
      <c r="B63" t="s">
        <v>79</v>
      </c>
      <c r="C63">
        <v>2020</v>
      </c>
      <c r="D63" t="b">
        <v>1</v>
      </c>
      <c r="E63" s="50">
        <v>44081.707667824077</v>
      </c>
      <c r="F63" t="s">
        <v>80</v>
      </c>
      <c r="G63" t="s">
        <v>81</v>
      </c>
      <c r="H63" t="s">
        <v>82</v>
      </c>
      <c r="I63" s="87"/>
      <c r="J63" t="s">
        <v>152</v>
      </c>
      <c r="K63" t="s">
        <v>84</v>
      </c>
      <c r="L63" t="s">
        <v>79</v>
      </c>
      <c r="O63" s="51">
        <v>13999</v>
      </c>
      <c r="P63" t="s">
        <v>85</v>
      </c>
      <c r="Q63" t="s">
        <v>86</v>
      </c>
    </row>
    <row r="64" spans="1:17" ht="22.5" hidden="1" customHeight="1" x14ac:dyDescent="0.25">
      <c r="A64" t="s">
        <v>158</v>
      </c>
      <c r="B64" t="s">
        <v>79</v>
      </c>
      <c r="C64">
        <v>2020</v>
      </c>
      <c r="D64" t="b">
        <v>1</v>
      </c>
      <c r="E64" s="50">
        <v>44081.731064733794</v>
      </c>
      <c r="F64" t="s">
        <v>80</v>
      </c>
      <c r="G64" t="s">
        <v>81</v>
      </c>
      <c r="H64" t="s">
        <v>82</v>
      </c>
      <c r="I64" s="87"/>
      <c r="J64" t="s">
        <v>152</v>
      </c>
      <c r="K64" t="s">
        <v>84</v>
      </c>
      <c r="L64" t="s">
        <v>79</v>
      </c>
      <c r="O64" s="51">
        <v>14000</v>
      </c>
      <c r="P64" t="s">
        <v>85</v>
      </c>
      <c r="Q64" t="s">
        <v>86</v>
      </c>
    </row>
    <row r="65" spans="1:17" ht="22.5" hidden="1" customHeight="1" x14ac:dyDescent="0.25">
      <c r="A65" t="s">
        <v>159</v>
      </c>
      <c r="B65" t="s">
        <v>79</v>
      </c>
      <c r="C65">
        <v>2020</v>
      </c>
      <c r="D65" t="b">
        <v>1</v>
      </c>
      <c r="E65" s="50">
        <v>44074.599223414349</v>
      </c>
      <c r="F65" t="s">
        <v>80</v>
      </c>
      <c r="G65" t="s">
        <v>81</v>
      </c>
      <c r="H65" t="s">
        <v>82</v>
      </c>
      <c r="I65" s="87"/>
      <c r="J65" t="s">
        <v>152</v>
      </c>
      <c r="K65" t="s">
        <v>84</v>
      </c>
      <c r="L65" t="s">
        <v>79</v>
      </c>
      <c r="O65" s="51">
        <v>15000</v>
      </c>
      <c r="P65" t="s">
        <v>85</v>
      </c>
      <c r="Q65" t="s">
        <v>86</v>
      </c>
    </row>
    <row r="66" spans="1:17" ht="22.5" hidden="1" customHeight="1" x14ac:dyDescent="0.25">
      <c r="A66" t="s">
        <v>160</v>
      </c>
      <c r="B66" t="s">
        <v>79</v>
      </c>
      <c r="C66">
        <v>2020</v>
      </c>
      <c r="D66" t="b">
        <v>1</v>
      </c>
      <c r="E66" s="50">
        <v>44088.602725034725</v>
      </c>
      <c r="F66" t="s">
        <v>80</v>
      </c>
      <c r="G66" t="s">
        <v>81</v>
      </c>
      <c r="H66" t="s">
        <v>82</v>
      </c>
      <c r="I66" s="87"/>
      <c r="J66" t="s">
        <v>152</v>
      </c>
      <c r="K66" t="s">
        <v>84</v>
      </c>
      <c r="L66" t="s">
        <v>79</v>
      </c>
      <c r="O66" s="51">
        <v>15400</v>
      </c>
      <c r="P66" t="s">
        <v>85</v>
      </c>
      <c r="Q66" t="s">
        <v>86</v>
      </c>
    </row>
    <row r="67" spans="1:17" ht="22.5" hidden="1" customHeight="1" x14ac:dyDescent="0.25">
      <c r="A67" t="s">
        <v>161</v>
      </c>
      <c r="B67" t="s">
        <v>79</v>
      </c>
      <c r="C67">
        <v>2020</v>
      </c>
      <c r="D67" t="b">
        <v>1</v>
      </c>
      <c r="E67" s="50">
        <v>44074.6423784375</v>
      </c>
      <c r="F67" t="s">
        <v>80</v>
      </c>
      <c r="G67" t="s">
        <v>81</v>
      </c>
      <c r="H67" t="s">
        <v>82</v>
      </c>
      <c r="I67" s="87"/>
      <c r="J67" t="s">
        <v>152</v>
      </c>
      <c r="K67" t="s">
        <v>84</v>
      </c>
      <c r="L67" t="s">
        <v>79</v>
      </c>
      <c r="O67" s="51">
        <v>15699</v>
      </c>
      <c r="P67" t="s">
        <v>85</v>
      </c>
      <c r="Q67" t="s">
        <v>86</v>
      </c>
    </row>
    <row r="68" spans="1:17" ht="22.5" hidden="1" customHeight="1" x14ac:dyDescent="0.25">
      <c r="A68" t="s">
        <v>162</v>
      </c>
      <c r="B68" t="s">
        <v>79</v>
      </c>
      <c r="C68">
        <v>2020</v>
      </c>
      <c r="D68" t="b">
        <v>1</v>
      </c>
      <c r="E68" s="50">
        <v>44074.628091168983</v>
      </c>
      <c r="F68" t="s">
        <v>80</v>
      </c>
      <c r="G68" t="s">
        <v>81</v>
      </c>
      <c r="H68" t="s">
        <v>82</v>
      </c>
      <c r="I68" s="87"/>
      <c r="J68" t="s">
        <v>152</v>
      </c>
      <c r="K68" t="s">
        <v>84</v>
      </c>
      <c r="L68" t="s">
        <v>79</v>
      </c>
      <c r="O68" s="51">
        <v>15999</v>
      </c>
      <c r="P68" t="s">
        <v>85</v>
      </c>
      <c r="Q68" t="s">
        <v>86</v>
      </c>
    </row>
    <row r="69" spans="1:17" ht="22.5" hidden="1" customHeight="1" x14ac:dyDescent="0.25">
      <c r="A69" t="s">
        <v>163</v>
      </c>
      <c r="B69" t="s">
        <v>79</v>
      </c>
      <c r="C69">
        <v>2020</v>
      </c>
      <c r="D69" t="b">
        <v>1</v>
      </c>
      <c r="E69" s="50">
        <v>44074.594948726852</v>
      </c>
      <c r="F69" t="s">
        <v>80</v>
      </c>
      <c r="G69" t="s">
        <v>81</v>
      </c>
      <c r="H69" t="s">
        <v>82</v>
      </c>
      <c r="I69" s="87"/>
      <c r="J69" t="s">
        <v>152</v>
      </c>
      <c r="K69" t="s">
        <v>84</v>
      </c>
      <c r="L69" t="s">
        <v>79</v>
      </c>
      <c r="O69" s="51">
        <v>16000</v>
      </c>
      <c r="P69" t="s">
        <v>85</v>
      </c>
      <c r="Q69" t="s">
        <v>86</v>
      </c>
    </row>
    <row r="70" spans="1:17" ht="22.5" hidden="1" customHeight="1" x14ac:dyDescent="0.25">
      <c r="A70" t="s">
        <v>164</v>
      </c>
      <c r="B70" t="s">
        <v>79</v>
      </c>
      <c r="C70">
        <v>2020</v>
      </c>
      <c r="D70" t="b">
        <v>1</v>
      </c>
      <c r="E70" s="50">
        <v>44074.601729085647</v>
      </c>
      <c r="F70" t="s">
        <v>80</v>
      </c>
      <c r="G70" t="s">
        <v>81</v>
      </c>
      <c r="H70" t="s">
        <v>82</v>
      </c>
      <c r="I70" s="87"/>
      <c r="J70" t="s">
        <v>152</v>
      </c>
      <c r="K70" t="s">
        <v>84</v>
      </c>
      <c r="L70" t="s">
        <v>79</v>
      </c>
      <c r="O70" s="51">
        <v>16000</v>
      </c>
      <c r="P70" t="s">
        <v>85</v>
      </c>
      <c r="Q70" t="s">
        <v>86</v>
      </c>
    </row>
    <row r="71" spans="1:17" ht="22.5" hidden="1" customHeight="1" x14ac:dyDescent="0.25">
      <c r="A71" t="s">
        <v>165</v>
      </c>
      <c r="B71" t="s">
        <v>79</v>
      </c>
      <c r="C71">
        <v>2020</v>
      </c>
      <c r="D71" t="b">
        <v>1</v>
      </c>
      <c r="E71" s="50">
        <v>44074.613354201392</v>
      </c>
      <c r="F71" t="s">
        <v>80</v>
      </c>
      <c r="G71" t="s">
        <v>81</v>
      </c>
      <c r="H71" t="s">
        <v>82</v>
      </c>
      <c r="I71" s="87"/>
      <c r="J71" t="s">
        <v>152</v>
      </c>
      <c r="K71" t="s">
        <v>84</v>
      </c>
      <c r="L71" t="s">
        <v>79</v>
      </c>
      <c r="O71" s="51">
        <v>16000</v>
      </c>
      <c r="P71" t="s">
        <v>85</v>
      </c>
      <c r="Q71" t="s">
        <v>86</v>
      </c>
    </row>
    <row r="72" spans="1:17" ht="22.5" hidden="1" customHeight="1" x14ac:dyDescent="0.25">
      <c r="A72" t="s">
        <v>166</v>
      </c>
      <c r="B72" t="s">
        <v>79</v>
      </c>
      <c r="C72">
        <v>2020</v>
      </c>
      <c r="D72" t="b">
        <v>1</v>
      </c>
      <c r="E72" s="50">
        <v>44074.615651354165</v>
      </c>
      <c r="F72" t="s">
        <v>80</v>
      </c>
      <c r="G72" t="s">
        <v>81</v>
      </c>
      <c r="H72" t="s">
        <v>82</v>
      </c>
      <c r="I72" s="87"/>
      <c r="J72" t="s">
        <v>152</v>
      </c>
      <c r="K72" t="s">
        <v>84</v>
      </c>
      <c r="L72" t="s">
        <v>79</v>
      </c>
      <c r="O72" s="51">
        <v>16000</v>
      </c>
      <c r="P72" t="s">
        <v>85</v>
      </c>
      <c r="Q72" t="s">
        <v>86</v>
      </c>
    </row>
    <row r="73" spans="1:17" ht="22.5" hidden="1" customHeight="1" x14ac:dyDescent="0.25">
      <c r="A73" t="s">
        <v>167</v>
      </c>
      <c r="B73" t="s">
        <v>79</v>
      </c>
      <c r="C73">
        <v>2020</v>
      </c>
      <c r="D73" t="b">
        <v>1</v>
      </c>
      <c r="E73" s="50">
        <v>44074.617597881945</v>
      </c>
      <c r="F73" t="s">
        <v>80</v>
      </c>
      <c r="G73" t="s">
        <v>81</v>
      </c>
      <c r="H73" t="s">
        <v>82</v>
      </c>
      <c r="I73" s="87"/>
      <c r="J73" t="s">
        <v>152</v>
      </c>
      <c r="K73" t="s">
        <v>84</v>
      </c>
      <c r="L73" t="s">
        <v>79</v>
      </c>
      <c r="O73" s="51">
        <v>16000</v>
      </c>
      <c r="P73" t="s">
        <v>85</v>
      </c>
      <c r="Q73" t="s">
        <v>86</v>
      </c>
    </row>
    <row r="74" spans="1:17" ht="22.5" hidden="1" customHeight="1" x14ac:dyDescent="0.25">
      <c r="A74" t="s">
        <v>168</v>
      </c>
      <c r="B74" t="s">
        <v>79</v>
      </c>
      <c r="C74">
        <v>2020</v>
      </c>
      <c r="D74" t="b">
        <v>1</v>
      </c>
      <c r="E74" s="50">
        <v>44074.631312187499</v>
      </c>
      <c r="F74" t="s">
        <v>80</v>
      </c>
      <c r="G74" t="s">
        <v>81</v>
      </c>
      <c r="H74" t="s">
        <v>82</v>
      </c>
      <c r="I74" s="87"/>
      <c r="J74" t="s">
        <v>152</v>
      </c>
      <c r="K74" t="s">
        <v>84</v>
      </c>
      <c r="L74" t="s">
        <v>79</v>
      </c>
      <c r="O74" s="51">
        <v>16000</v>
      </c>
      <c r="P74" t="s">
        <v>85</v>
      </c>
      <c r="Q74" t="s">
        <v>86</v>
      </c>
    </row>
    <row r="75" spans="1:17" ht="22.5" hidden="1" customHeight="1" x14ac:dyDescent="0.25">
      <c r="A75" t="s">
        <v>169</v>
      </c>
      <c r="B75" t="s">
        <v>79</v>
      </c>
      <c r="C75">
        <v>2020</v>
      </c>
      <c r="D75" t="b">
        <v>1</v>
      </c>
      <c r="E75" s="50">
        <v>44074.63693252315</v>
      </c>
      <c r="F75" t="s">
        <v>80</v>
      </c>
      <c r="G75" t="s">
        <v>81</v>
      </c>
      <c r="H75" t="s">
        <v>82</v>
      </c>
      <c r="I75" s="87"/>
      <c r="J75" t="s">
        <v>152</v>
      </c>
      <c r="K75" t="s">
        <v>84</v>
      </c>
      <c r="L75" t="s">
        <v>79</v>
      </c>
      <c r="O75" s="51">
        <v>16000</v>
      </c>
      <c r="P75" t="s">
        <v>85</v>
      </c>
      <c r="Q75" t="s">
        <v>86</v>
      </c>
    </row>
    <row r="76" spans="1:17" ht="22.5" hidden="1" customHeight="1" x14ac:dyDescent="0.25">
      <c r="A76" t="s">
        <v>170</v>
      </c>
      <c r="B76" t="s">
        <v>79</v>
      </c>
      <c r="C76">
        <v>2020</v>
      </c>
      <c r="D76" t="b">
        <v>1</v>
      </c>
      <c r="E76" s="50">
        <v>44074.639818321761</v>
      </c>
      <c r="F76" t="s">
        <v>80</v>
      </c>
      <c r="G76" t="s">
        <v>81</v>
      </c>
      <c r="H76" t="s">
        <v>82</v>
      </c>
      <c r="I76" s="87"/>
      <c r="J76" t="s">
        <v>152</v>
      </c>
      <c r="K76" t="s">
        <v>84</v>
      </c>
      <c r="L76" t="s">
        <v>79</v>
      </c>
      <c r="O76" s="51">
        <v>16000</v>
      </c>
      <c r="P76" t="s">
        <v>85</v>
      </c>
      <c r="Q76" t="s">
        <v>86</v>
      </c>
    </row>
    <row r="77" spans="1:17" ht="22.5" hidden="1" customHeight="1" x14ac:dyDescent="0.25">
      <c r="A77" t="s">
        <v>171</v>
      </c>
      <c r="B77" t="s">
        <v>79</v>
      </c>
      <c r="C77">
        <v>2020</v>
      </c>
      <c r="D77" t="b">
        <v>1</v>
      </c>
      <c r="E77" s="50">
        <v>44074.64854652778</v>
      </c>
      <c r="F77" t="s">
        <v>80</v>
      </c>
      <c r="G77" t="s">
        <v>81</v>
      </c>
      <c r="H77" t="s">
        <v>82</v>
      </c>
      <c r="I77" s="87"/>
      <c r="J77" t="s">
        <v>152</v>
      </c>
      <c r="K77" t="s">
        <v>84</v>
      </c>
      <c r="L77" t="s">
        <v>79</v>
      </c>
      <c r="O77" s="51">
        <v>16000</v>
      </c>
      <c r="P77" t="s">
        <v>85</v>
      </c>
      <c r="Q77" t="s">
        <v>86</v>
      </c>
    </row>
    <row r="78" spans="1:17" ht="22.5" hidden="1" customHeight="1" x14ac:dyDescent="0.25">
      <c r="A78" t="s">
        <v>172</v>
      </c>
      <c r="B78" t="s">
        <v>79</v>
      </c>
      <c r="C78">
        <v>2020</v>
      </c>
      <c r="D78" t="b">
        <v>1</v>
      </c>
      <c r="E78" s="50">
        <v>44074.650956516205</v>
      </c>
      <c r="F78" t="s">
        <v>80</v>
      </c>
      <c r="G78" t="s">
        <v>81</v>
      </c>
      <c r="H78" t="s">
        <v>82</v>
      </c>
      <c r="I78" s="87"/>
      <c r="J78" t="s">
        <v>152</v>
      </c>
      <c r="K78" t="s">
        <v>84</v>
      </c>
      <c r="L78" t="s">
        <v>79</v>
      </c>
      <c r="O78" s="51">
        <v>16000</v>
      </c>
      <c r="P78" t="s">
        <v>85</v>
      </c>
      <c r="Q78" t="s">
        <v>86</v>
      </c>
    </row>
    <row r="79" spans="1:17" ht="22.5" hidden="1" customHeight="1" x14ac:dyDescent="0.25">
      <c r="A79" t="s">
        <v>173</v>
      </c>
      <c r="B79" t="s">
        <v>79</v>
      </c>
      <c r="C79">
        <v>2020</v>
      </c>
      <c r="D79" t="b">
        <v>1</v>
      </c>
      <c r="E79" s="50">
        <v>44081.694564432873</v>
      </c>
      <c r="F79" t="s">
        <v>80</v>
      </c>
      <c r="G79" t="s">
        <v>81</v>
      </c>
      <c r="H79" t="s">
        <v>82</v>
      </c>
      <c r="I79" s="87"/>
      <c r="J79" t="s">
        <v>152</v>
      </c>
      <c r="K79" t="s">
        <v>84</v>
      </c>
      <c r="L79" t="s">
        <v>79</v>
      </c>
      <c r="O79" s="51">
        <v>16000</v>
      </c>
      <c r="P79" t="s">
        <v>85</v>
      </c>
      <c r="Q79" t="s">
        <v>86</v>
      </c>
    </row>
    <row r="80" spans="1:17" ht="22.5" hidden="1" customHeight="1" x14ac:dyDescent="0.25">
      <c r="A80" t="s">
        <v>174</v>
      </c>
      <c r="B80" t="s">
        <v>79</v>
      </c>
      <c r="C80">
        <v>2020</v>
      </c>
      <c r="D80" t="b">
        <v>1</v>
      </c>
      <c r="E80" s="50">
        <v>44081.697185613426</v>
      </c>
      <c r="F80" t="s">
        <v>80</v>
      </c>
      <c r="G80" t="s">
        <v>81</v>
      </c>
      <c r="H80" t="s">
        <v>82</v>
      </c>
      <c r="I80" s="87"/>
      <c r="J80" t="s">
        <v>152</v>
      </c>
      <c r="K80" t="s">
        <v>84</v>
      </c>
      <c r="L80" t="s">
        <v>79</v>
      </c>
      <c r="O80" s="51">
        <v>16000</v>
      </c>
      <c r="P80" t="s">
        <v>85</v>
      </c>
      <c r="Q80" t="s">
        <v>86</v>
      </c>
    </row>
    <row r="81" spans="1:17" ht="22.5" hidden="1" customHeight="1" x14ac:dyDescent="0.25">
      <c r="A81" t="s">
        <v>175</v>
      </c>
      <c r="B81" t="s">
        <v>79</v>
      </c>
      <c r="C81">
        <v>2020</v>
      </c>
      <c r="D81" t="b">
        <v>1</v>
      </c>
      <c r="E81" s="50">
        <v>44081.700928240738</v>
      </c>
      <c r="F81" t="s">
        <v>80</v>
      </c>
      <c r="G81" t="s">
        <v>81</v>
      </c>
      <c r="H81" t="s">
        <v>82</v>
      </c>
      <c r="I81" s="87"/>
      <c r="J81" t="s">
        <v>152</v>
      </c>
      <c r="K81" t="s">
        <v>84</v>
      </c>
      <c r="L81" t="s">
        <v>79</v>
      </c>
      <c r="O81" s="51">
        <v>16000</v>
      </c>
      <c r="P81" t="s">
        <v>85</v>
      </c>
      <c r="Q81" t="s">
        <v>86</v>
      </c>
    </row>
    <row r="82" spans="1:17" ht="22.5" hidden="1" customHeight="1" x14ac:dyDescent="0.25">
      <c r="A82" t="s">
        <v>176</v>
      </c>
      <c r="B82" t="s">
        <v>79</v>
      </c>
      <c r="C82">
        <v>2020</v>
      </c>
      <c r="D82" t="b">
        <v>1</v>
      </c>
      <c r="E82" s="50">
        <v>44081.703515821762</v>
      </c>
      <c r="F82" t="s">
        <v>80</v>
      </c>
      <c r="G82" t="s">
        <v>81</v>
      </c>
      <c r="H82" t="s">
        <v>82</v>
      </c>
      <c r="I82" s="87"/>
      <c r="J82" t="s">
        <v>152</v>
      </c>
      <c r="K82" t="s">
        <v>84</v>
      </c>
      <c r="L82" t="s">
        <v>79</v>
      </c>
      <c r="O82" s="51">
        <v>16000</v>
      </c>
      <c r="P82" t="s">
        <v>85</v>
      </c>
      <c r="Q82" t="s">
        <v>86</v>
      </c>
    </row>
    <row r="83" spans="1:17" ht="22.5" hidden="1" customHeight="1" x14ac:dyDescent="0.25">
      <c r="A83" t="s">
        <v>177</v>
      </c>
      <c r="B83" t="s">
        <v>79</v>
      </c>
      <c r="C83">
        <v>2020</v>
      </c>
      <c r="D83" t="b">
        <v>1</v>
      </c>
      <c r="E83" s="50">
        <v>44081.705915046296</v>
      </c>
      <c r="F83" t="s">
        <v>80</v>
      </c>
      <c r="G83" t="s">
        <v>81</v>
      </c>
      <c r="H83" t="s">
        <v>82</v>
      </c>
      <c r="I83" s="87"/>
      <c r="J83" t="s">
        <v>152</v>
      </c>
      <c r="K83" t="s">
        <v>84</v>
      </c>
      <c r="L83" t="s">
        <v>79</v>
      </c>
      <c r="O83" s="51">
        <v>16000</v>
      </c>
      <c r="P83" t="s">
        <v>85</v>
      </c>
      <c r="Q83" t="s">
        <v>86</v>
      </c>
    </row>
    <row r="84" spans="1:17" ht="22.5" hidden="1" customHeight="1" x14ac:dyDescent="0.25">
      <c r="A84" t="s">
        <v>178</v>
      </c>
      <c r="B84" t="s">
        <v>79</v>
      </c>
      <c r="C84">
        <v>2020</v>
      </c>
      <c r="D84" t="b">
        <v>1</v>
      </c>
      <c r="E84" s="50">
        <v>44081.713284409721</v>
      </c>
      <c r="F84" t="s">
        <v>80</v>
      </c>
      <c r="G84" t="s">
        <v>81</v>
      </c>
      <c r="H84" t="s">
        <v>82</v>
      </c>
      <c r="I84" s="87"/>
      <c r="J84" t="s">
        <v>152</v>
      </c>
      <c r="K84" t="s">
        <v>84</v>
      </c>
      <c r="L84" t="s">
        <v>79</v>
      </c>
      <c r="O84" s="51">
        <v>16000</v>
      </c>
      <c r="P84" t="s">
        <v>85</v>
      </c>
      <c r="Q84" t="s">
        <v>86</v>
      </c>
    </row>
    <row r="85" spans="1:17" ht="22.5" hidden="1" customHeight="1" x14ac:dyDescent="0.25">
      <c r="A85" t="s">
        <v>179</v>
      </c>
      <c r="B85" t="s">
        <v>79</v>
      </c>
      <c r="C85">
        <v>2020</v>
      </c>
      <c r="D85" t="b">
        <v>1</v>
      </c>
      <c r="E85" s="50">
        <v>44081.723628935186</v>
      </c>
      <c r="F85" t="s">
        <v>80</v>
      </c>
      <c r="G85" t="s">
        <v>81</v>
      </c>
      <c r="H85" t="s">
        <v>82</v>
      </c>
      <c r="I85" s="87"/>
      <c r="J85" t="s">
        <v>152</v>
      </c>
      <c r="K85" t="s">
        <v>84</v>
      </c>
      <c r="L85" t="s">
        <v>79</v>
      </c>
      <c r="O85" s="51">
        <v>16000</v>
      </c>
      <c r="P85" t="s">
        <v>85</v>
      </c>
      <c r="Q85" t="s">
        <v>86</v>
      </c>
    </row>
    <row r="86" spans="1:17" ht="22.5" hidden="1" customHeight="1" x14ac:dyDescent="0.25">
      <c r="A86" t="s">
        <v>180</v>
      </c>
      <c r="B86" t="s">
        <v>79</v>
      </c>
      <c r="C86">
        <v>2020</v>
      </c>
      <c r="D86" t="b">
        <v>1</v>
      </c>
      <c r="E86" s="50">
        <v>44081.736631678243</v>
      </c>
      <c r="F86" t="s">
        <v>80</v>
      </c>
      <c r="G86" t="s">
        <v>81</v>
      </c>
      <c r="H86" t="s">
        <v>82</v>
      </c>
      <c r="I86" s="87"/>
      <c r="J86" t="s">
        <v>152</v>
      </c>
      <c r="K86" t="s">
        <v>84</v>
      </c>
      <c r="L86" t="s">
        <v>79</v>
      </c>
      <c r="O86" s="51">
        <v>16000</v>
      </c>
      <c r="P86" t="s">
        <v>85</v>
      </c>
      <c r="Q86" t="s">
        <v>86</v>
      </c>
    </row>
    <row r="87" spans="1:17" ht="22.5" hidden="1" customHeight="1" x14ac:dyDescent="0.25">
      <c r="A87" t="s">
        <v>181</v>
      </c>
      <c r="B87" t="s">
        <v>79</v>
      </c>
      <c r="C87">
        <v>2020</v>
      </c>
      <c r="D87" t="b">
        <v>1</v>
      </c>
      <c r="E87" s="50">
        <v>44081.746263159723</v>
      </c>
      <c r="F87" t="s">
        <v>80</v>
      </c>
      <c r="G87" t="s">
        <v>81</v>
      </c>
      <c r="H87" t="s">
        <v>82</v>
      </c>
      <c r="I87" s="87"/>
      <c r="J87" t="s">
        <v>152</v>
      </c>
      <c r="K87" t="s">
        <v>84</v>
      </c>
      <c r="L87" t="s">
        <v>79</v>
      </c>
      <c r="O87" s="51">
        <v>16000</v>
      </c>
      <c r="P87" t="s">
        <v>85</v>
      </c>
      <c r="Q87" t="s">
        <v>86</v>
      </c>
    </row>
    <row r="88" spans="1:17" ht="22.5" hidden="1" customHeight="1" x14ac:dyDescent="0.25">
      <c r="A88" t="s">
        <v>182</v>
      </c>
      <c r="B88" t="s">
        <v>79</v>
      </c>
      <c r="C88">
        <v>2020</v>
      </c>
      <c r="D88" t="b">
        <v>1</v>
      </c>
      <c r="E88" s="50">
        <v>44088.610704780091</v>
      </c>
      <c r="F88" t="s">
        <v>80</v>
      </c>
      <c r="G88" t="s">
        <v>81</v>
      </c>
      <c r="H88" t="s">
        <v>82</v>
      </c>
      <c r="I88" s="87"/>
      <c r="J88" t="s">
        <v>152</v>
      </c>
      <c r="K88" t="s">
        <v>84</v>
      </c>
      <c r="L88" t="s">
        <v>79</v>
      </c>
      <c r="O88" s="51">
        <v>16000</v>
      </c>
      <c r="P88" t="s">
        <v>85</v>
      </c>
      <c r="Q88" t="s">
        <v>86</v>
      </c>
    </row>
    <row r="89" spans="1:17" ht="22.5" hidden="1" customHeight="1" x14ac:dyDescent="0.25">
      <c r="A89" t="s">
        <v>183</v>
      </c>
      <c r="B89" t="s">
        <v>79</v>
      </c>
      <c r="C89">
        <v>2020</v>
      </c>
      <c r="D89" t="b">
        <v>1</v>
      </c>
      <c r="E89" s="50">
        <v>44095.674586493056</v>
      </c>
      <c r="F89" t="s">
        <v>80</v>
      </c>
      <c r="G89" t="s">
        <v>81</v>
      </c>
      <c r="H89" t="s">
        <v>82</v>
      </c>
      <c r="I89" s="87"/>
      <c r="J89" t="s">
        <v>152</v>
      </c>
      <c r="K89" t="s">
        <v>84</v>
      </c>
      <c r="L89" t="s">
        <v>79</v>
      </c>
      <c r="O89" s="51">
        <v>16000</v>
      </c>
      <c r="P89" t="s">
        <v>85</v>
      </c>
      <c r="Q89" t="s">
        <v>86</v>
      </c>
    </row>
    <row r="90" spans="1:17" ht="22.5" hidden="1" customHeight="1" x14ac:dyDescent="0.25">
      <c r="A90" t="s">
        <v>184</v>
      </c>
      <c r="B90" t="s">
        <v>79</v>
      </c>
      <c r="C90">
        <v>2020</v>
      </c>
      <c r="D90" t="b">
        <v>1</v>
      </c>
      <c r="E90" s="50">
        <v>44095.676331979164</v>
      </c>
      <c r="F90" t="s">
        <v>80</v>
      </c>
      <c r="G90" t="s">
        <v>81</v>
      </c>
      <c r="H90" t="s">
        <v>82</v>
      </c>
      <c r="I90" s="87"/>
      <c r="J90" t="s">
        <v>152</v>
      </c>
      <c r="K90" t="s">
        <v>84</v>
      </c>
      <c r="L90" t="s">
        <v>79</v>
      </c>
      <c r="O90" s="51">
        <v>16000</v>
      </c>
      <c r="P90" t="s">
        <v>85</v>
      </c>
      <c r="Q90" t="s">
        <v>86</v>
      </c>
    </row>
    <row r="91" spans="1:17" ht="22.5" hidden="1" customHeight="1" x14ac:dyDescent="0.25">
      <c r="A91" t="s">
        <v>185</v>
      </c>
      <c r="B91" t="s">
        <v>79</v>
      </c>
      <c r="C91">
        <v>2020</v>
      </c>
      <c r="D91" t="b">
        <v>1</v>
      </c>
      <c r="E91" s="50">
        <v>44095.677998726853</v>
      </c>
      <c r="F91" t="s">
        <v>80</v>
      </c>
      <c r="G91" t="s">
        <v>81</v>
      </c>
      <c r="H91" t="s">
        <v>82</v>
      </c>
      <c r="I91" s="87"/>
      <c r="J91" t="s">
        <v>152</v>
      </c>
      <c r="K91" t="s">
        <v>84</v>
      </c>
      <c r="L91" t="s">
        <v>79</v>
      </c>
      <c r="O91" s="51">
        <v>16000</v>
      </c>
      <c r="P91" t="s">
        <v>85</v>
      </c>
      <c r="Q91" t="s">
        <v>86</v>
      </c>
    </row>
    <row r="92" spans="1:17" ht="22.5" customHeight="1" x14ac:dyDescent="0.25">
      <c r="A92" s="54" t="s">
        <v>186</v>
      </c>
      <c r="B92" s="54" t="s">
        <v>79</v>
      </c>
      <c r="C92" s="54">
        <v>2020</v>
      </c>
      <c r="D92" s="54" t="b">
        <v>1</v>
      </c>
      <c r="E92" s="56">
        <v>44077.726620173613</v>
      </c>
      <c r="F92" s="54" t="s">
        <v>80</v>
      </c>
      <c r="G92" s="54" t="s">
        <v>81</v>
      </c>
      <c r="H92" s="54" t="s">
        <v>82</v>
      </c>
      <c r="I92" s="85"/>
      <c r="J92" s="54" t="s">
        <v>142</v>
      </c>
      <c r="K92" s="54" t="s">
        <v>84</v>
      </c>
      <c r="L92" s="54" t="s">
        <v>79</v>
      </c>
      <c r="M92" s="54"/>
      <c r="N92" s="54"/>
      <c r="O92" s="58">
        <v>20000</v>
      </c>
      <c r="P92" s="54" t="s">
        <v>85</v>
      </c>
      <c r="Q92" s="54" t="s">
        <v>86</v>
      </c>
    </row>
    <row r="93" spans="1:17" ht="22.5" customHeight="1" x14ac:dyDescent="0.25">
      <c r="A93" s="54" t="s">
        <v>187</v>
      </c>
      <c r="B93" s="54" t="s">
        <v>79</v>
      </c>
      <c r="C93" s="54">
        <v>2020</v>
      </c>
      <c r="D93" s="54" t="b">
        <v>1</v>
      </c>
      <c r="E93" s="56">
        <v>44077.728656099534</v>
      </c>
      <c r="F93" s="54" t="s">
        <v>80</v>
      </c>
      <c r="G93" s="54" t="s">
        <v>81</v>
      </c>
      <c r="H93" s="54" t="s">
        <v>82</v>
      </c>
      <c r="I93" s="85"/>
      <c r="J93" s="54" t="s">
        <v>142</v>
      </c>
      <c r="K93" s="54" t="s">
        <v>84</v>
      </c>
      <c r="L93" s="54" t="s">
        <v>79</v>
      </c>
      <c r="M93" s="54"/>
      <c r="N93" s="54"/>
      <c r="O93" s="58">
        <v>20000</v>
      </c>
      <c r="P93" s="54" t="s">
        <v>85</v>
      </c>
      <c r="Q93" s="54" t="s">
        <v>86</v>
      </c>
    </row>
    <row r="94" spans="1:17" ht="22.5" customHeight="1" x14ac:dyDescent="0.25">
      <c r="A94" s="54" t="s">
        <v>188</v>
      </c>
      <c r="B94" s="54" t="s">
        <v>79</v>
      </c>
      <c r="C94" s="54">
        <v>2020</v>
      </c>
      <c r="D94" s="54" t="b">
        <v>1</v>
      </c>
      <c r="E94" s="56">
        <v>44077.731018553241</v>
      </c>
      <c r="F94" s="54" t="s">
        <v>80</v>
      </c>
      <c r="G94" s="54" t="s">
        <v>81</v>
      </c>
      <c r="H94" s="54" t="s">
        <v>82</v>
      </c>
      <c r="I94" s="85"/>
      <c r="J94" s="54" t="s">
        <v>142</v>
      </c>
      <c r="K94" s="54" t="s">
        <v>84</v>
      </c>
      <c r="L94" s="54" t="s">
        <v>79</v>
      </c>
      <c r="M94" s="54"/>
      <c r="N94" s="54"/>
      <c r="O94" s="58">
        <v>20000</v>
      </c>
      <c r="P94" s="54" t="s">
        <v>85</v>
      </c>
      <c r="Q94" s="54" t="s">
        <v>86</v>
      </c>
    </row>
    <row r="95" spans="1:17" ht="22.5" customHeight="1" x14ac:dyDescent="0.25">
      <c r="A95" s="54" t="s">
        <v>189</v>
      </c>
      <c r="B95" s="54" t="s">
        <v>79</v>
      </c>
      <c r="C95" s="54">
        <v>2020</v>
      </c>
      <c r="D95" s="54" t="b">
        <v>1</v>
      </c>
      <c r="E95" s="56">
        <v>44077.734771990741</v>
      </c>
      <c r="F95" s="54" t="s">
        <v>80</v>
      </c>
      <c r="G95" s="54" t="s">
        <v>81</v>
      </c>
      <c r="H95" s="54" t="s">
        <v>82</v>
      </c>
      <c r="I95" s="85"/>
      <c r="J95" s="54" t="s">
        <v>142</v>
      </c>
      <c r="K95" s="54" t="s">
        <v>84</v>
      </c>
      <c r="L95" s="54" t="s">
        <v>79</v>
      </c>
      <c r="M95" s="54"/>
      <c r="N95" s="54"/>
      <c r="O95" s="58">
        <v>20000</v>
      </c>
      <c r="P95" s="54" t="s">
        <v>85</v>
      </c>
      <c r="Q95" s="54" t="s">
        <v>86</v>
      </c>
    </row>
    <row r="96" spans="1:17" ht="22.5" customHeight="1" x14ac:dyDescent="0.25">
      <c r="A96" s="54" t="s">
        <v>190</v>
      </c>
      <c r="B96" s="54" t="s">
        <v>79</v>
      </c>
      <c r="C96" s="54">
        <v>2020</v>
      </c>
      <c r="D96" s="54" t="b">
        <v>1</v>
      </c>
      <c r="E96" s="56">
        <v>44077.737786261576</v>
      </c>
      <c r="F96" s="54" t="s">
        <v>80</v>
      </c>
      <c r="G96" s="54" t="s">
        <v>81</v>
      </c>
      <c r="H96" s="54" t="s">
        <v>82</v>
      </c>
      <c r="I96" s="85"/>
      <c r="J96" s="54" t="s">
        <v>142</v>
      </c>
      <c r="K96" s="54" t="s">
        <v>84</v>
      </c>
      <c r="L96" s="54" t="s">
        <v>79</v>
      </c>
      <c r="M96" s="54"/>
      <c r="N96" s="54"/>
      <c r="O96" s="58">
        <v>20000</v>
      </c>
      <c r="P96" s="54" t="s">
        <v>85</v>
      </c>
      <c r="Q96" s="54" t="s">
        <v>86</v>
      </c>
    </row>
    <row r="97" spans="1:17" ht="22.5" customHeight="1" x14ac:dyDescent="0.25">
      <c r="A97" s="54" t="s">
        <v>191</v>
      </c>
      <c r="B97" s="54" t="s">
        <v>79</v>
      </c>
      <c r="C97" s="54">
        <v>2020</v>
      </c>
      <c r="D97" s="54" t="b">
        <v>1</v>
      </c>
      <c r="E97" s="56">
        <v>44077.741810914355</v>
      </c>
      <c r="F97" s="54" t="s">
        <v>80</v>
      </c>
      <c r="G97" s="54" t="s">
        <v>81</v>
      </c>
      <c r="H97" s="54" t="s">
        <v>82</v>
      </c>
      <c r="I97" s="85"/>
      <c r="J97" s="54" t="s">
        <v>148</v>
      </c>
      <c r="K97" s="54" t="s">
        <v>84</v>
      </c>
      <c r="L97" s="54" t="s">
        <v>79</v>
      </c>
      <c r="M97" s="54"/>
      <c r="N97" s="54"/>
      <c r="O97" s="58">
        <v>20000</v>
      </c>
      <c r="P97" s="54" t="s">
        <v>85</v>
      </c>
      <c r="Q97" s="54" t="s">
        <v>86</v>
      </c>
    </row>
    <row r="98" spans="1:17" ht="22.5" customHeight="1" x14ac:dyDescent="0.25">
      <c r="A98" s="54" t="s">
        <v>192</v>
      </c>
      <c r="B98" s="54" t="s">
        <v>79</v>
      </c>
      <c r="C98" s="54">
        <v>2020</v>
      </c>
      <c r="D98" s="54" t="b">
        <v>1</v>
      </c>
      <c r="E98" s="56">
        <v>44077.747580555559</v>
      </c>
      <c r="F98" s="54" t="s">
        <v>80</v>
      </c>
      <c r="G98" s="54" t="s">
        <v>81</v>
      </c>
      <c r="H98" s="54" t="s">
        <v>82</v>
      </c>
      <c r="I98" s="85"/>
      <c r="J98" s="54" t="s">
        <v>148</v>
      </c>
      <c r="K98" s="54" t="s">
        <v>84</v>
      </c>
      <c r="L98" s="54" t="s">
        <v>79</v>
      </c>
      <c r="M98" s="54"/>
      <c r="N98" s="54"/>
      <c r="O98" s="58">
        <v>20000</v>
      </c>
      <c r="P98" s="54" t="s">
        <v>85</v>
      </c>
      <c r="Q98" s="54" t="s">
        <v>86</v>
      </c>
    </row>
    <row r="99" spans="1:17" ht="22.5" customHeight="1" x14ac:dyDescent="0.25">
      <c r="A99" s="54" t="s">
        <v>193</v>
      </c>
      <c r="B99" s="54" t="s">
        <v>79</v>
      </c>
      <c r="C99" s="54">
        <v>2020</v>
      </c>
      <c r="D99" s="54" t="b">
        <v>1</v>
      </c>
      <c r="E99" s="56">
        <v>44077.750881828702</v>
      </c>
      <c r="F99" s="54" t="s">
        <v>80</v>
      </c>
      <c r="G99" s="54" t="s">
        <v>81</v>
      </c>
      <c r="H99" s="54" t="s">
        <v>82</v>
      </c>
      <c r="I99" s="85"/>
      <c r="J99" s="54" t="s">
        <v>148</v>
      </c>
      <c r="K99" s="54" t="s">
        <v>84</v>
      </c>
      <c r="L99" s="54" t="s">
        <v>79</v>
      </c>
      <c r="M99" s="54"/>
      <c r="N99" s="54"/>
      <c r="O99" s="58">
        <v>20000</v>
      </c>
      <c r="P99" s="54" t="s">
        <v>85</v>
      </c>
      <c r="Q99" s="54" t="s">
        <v>86</v>
      </c>
    </row>
    <row r="100" spans="1:17" ht="22.5" hidden="1" customHeight="1" x14ac:dyDescent="0.25">
      <c r="A100" t="s">
        <v>194</v>
      </c>
      <c r="B100" t="s">
        <v>79</v>
      </c>
      <c r="C100">
        <v>2020</v>
      </c>
      <c r="D100" t="b">
        <v>1</v>
      </c>
      <c r="E100" s="50">
        <v>44067.695540856483</v>
      </c>
      <c r="F100" t="s">
        <v>80</v>
      </c>
      <c r="G100" t="s">
        <v>81</v>
      </c>
      <c r="H100" t="s">
        <v>82</v>
      </c>
      <c r="J100" t="s">
        <v>83</v>
      </c>
      <c r="K100" t="s">
        <v>84</v>
      </c>
      <c r="L100" t="s">
        <v>79</v>
      </c>
      <c r="O100" s="51">
        <v>93150</v>
      </c>
      <c r="P100" t="s">
        <v>85</v>
      </c>
      <c r="Q100" t="s">
        <v>86</v>
      </c>
    </row>
    <row r="102" spans="1:17" x14ac:dyDescent="0.25">
      <c r="O102" s="49">
        <f>SUBTOTAL(9,O2:O101)</f>
        <v>368520</v>
      </c>
    </row>
  </sheetData>
  <autoFilter ref="A1:Q100" xr:uid="{00000000-0009-0000-0000-000003000000}">
    <filterColumn colId="14">
      <colorFilter dxfId="0"/>
    </filterColumn>
  </autoFilter>
  <mergeCells count="1">
    <mergeCell ref="I2:I99"/>
  </mergeCells>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Compromisos RESUMEN CIDE 19-20</vt:lpstr>
      <vt:lpstr>Pagos 20-22</vt:lpstr>
      <vt:lpstr>Pagos 20-22 detalle interno</vt:lpstr>
      <vt:lpstr>compromisos ovd</vt:lpstr>
      <vt:lpstr>SECCION 1</vt:lpstr>
      <vt:lpstr>SECCION 5</vt:lpstr>
      <vt:lpstr>SECCION 6</vt:lpstr>
      <vt:lpstr>SECCION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Rosanna Cabrera Cabrera</dc:creator>
  <cp:lastModifiedBy>Antonia Sanchez Montoya</cp:lastModifiedBy>
  <cp:lastPrinted>2020-09-16T17:37:17Z</cp:lastPrinted>
  <dcterms:created xsi:type="dcterms:W3CDTF">2020-01-31T23:08:01Z</dcterms:created>
  <dcterms:modified xsi:type="dcterms:W3CDTF">2023-02-07T20:18:10Z</dcterms:modified>
</cp:coreProperties>
</file>